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pink\Documents\Texts\UHFM 8th Edition\Models\"/>
    </mc:Choice>
  </mc:AlternateContent>
  <bookViews>
    <workbookView xWindow="-105" yWindow="-105" windowWidth="16605" windowHeight="8858"/>
  </bookViews>
  <sheets>
    <sheet name="Table of Contents" sheetId="2" r:id="rId1"/>
    <sheet name="CH05MODEL" sheetId="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5" i="1" l="1"/>
  <c r="E275" i="1"/>
  <c r="D275" i="1"/>
  <c r="C275" i="1"/>
  <c r="H124" i="1"/>
  <c r="G124" i="1"/>
  <c r="F124" i="1"/>
  <c r="E124" i="1"/>
  <c r="D124" i="1"/>
  <c r="C124" i="1"/>
  <c r="B124" i="1"/>
  <c r="C447" i="1" l="1"/>
  <c r="C448" i="1" s="1"/>
  <c r="C450" i="1" s="1"/>
  <c r="B447" i="1"/>
  <c r="B448" i="1" s="1"/>
  <c r="B450" i="1" s="1"/>
  <c r="C67" i="1" l="1"/>
  <c r="C66" i="1"/>
  <c r="C79" i="1" s="1"/>
  <c r="D79" i="1" s="1"/>
  <c r="E79" i="1" s="1"/>
  <c r="C41" i="1"/>
  <c r="C43" i="1"/>
  <c r="D45" i="1" s="1"/>
  <c r="E41" i="1"/>
  <c r="E43" i="1" s="1"/>
  <c r="B41" i="1"/>
  <c r="B45" i="1" s="1"/>
  <c r="D30" i="1"/>
  <c r="D31" i="1"/>
  <c r="B62" i="1"/>
  <c r="B338" i="1"/>
  <c r="B337" i="1"/>
  <c r="B336" i="1"/>
  <c r="B335" i="1"/>
  <c r="B334" i="1"/>
  <c r="C411" i="1"/>
  <c r="C410" i="1"/>
  <c r="C409" i="1"/>
  <c r="C408" i="1"/>
  <c r="C407" i="1"/>
  <c r="B411" i="1"/>
  <c r="B410" i="1"/>
  <c r="B409" i="1"/>
  <c r="B408" i="1"/>
  <c r="B407" i="1"/>
  <c r="C376" i="1"/>
  <c r="C375" i="1"/>
  <c r="C374" i="1"/>
  <c r="C373" i="1"/>
  <c r="C372" i="1"/>
  <c r="B376" i="1"/>
  <c r="B375" i="1"/>
  <c r="B374" i="1"/>
  <c r="B373" i="1"/>
  <c r="B372" i="1"/>
  <c r="H126" i="1"/>
  <c r="G126" i="1"/>
  <c r="F126" i="1"/>
  <c r="H116" i="1"/>
  <c r="H117" i="1"/>
  <c r="H118" i="1"/>
  <c r="H119" i="1"/>
  <c r="H120" i="1"/>
  <c r="G116" i="1"/>
  <c r="G117" i="1"/>
  <c r="G118" i="1"/>
  <c r="G119" i="1"/>
  <c r="G120" i="1"/>
  <c r="F116" i="1"/>
  <c r="F117" i="1"/>
  <c r="F118" i="1"/>
  <c r="F119" i="1"/>
  <c r="F120" i="1"/>
  <c r="G122" i="1"/>
  <c r="E122" i="1"/>
  <c r="D122" i="1"/>
  <c r="C122" i="1"/>
  <c r="B122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E217" i="1"/>
  <c r="E218" i="1"/>
  <c r="E219" i="1"/>
  <c r="E274" i="1" s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78" i="1"/>
  <c r="D78" i="1" s="1"/>
  <c r="E78" i="1" s="1"/>
  <c r="C80" i="1"/>
  <c r="D80" i="1"/>
  <c r="E80" i="1" s="1"/>
  <c r="C81" i="1"/>
  <c r="D81" i="1" s="1"/>
  <c r="E81" i="1" s="1"/>
  <c r="C82" i="1"/>
  <c r="D82" i="1"/>
  <c r="E82" i="1" s="1"/>
  <c r="E87" i="1"/>
  <c r="C96" i="1"/>
  <c r="D96" i="1"/>
  <c r="E96" i="1" s="1"/>
  <c r="B97" i="1"/>
  <c r="B83" i="1"/>
  <c r="C95" i="1"/>
  <c r="D95" i="1" s="1"/>
  <c r="E95" i="1" s="1"/>
  <c r="C94" i="1"/>
  <c r="D94" i="1" s="1"/>
  <c r="E94" i="1" s="1"/>
  <c r="E101" i="1"/>
  <c r="C106" i="1"/>
  <c r="C92" i="1"/>
  <c r="D92" i="1" s="1"/>
  <c r="E92" i="1" s="1"/>
  <c r="C107" i="1"/>
  <c r="C93" i="1"/>
  <c r="D93" i="1" s="1"/>
  <c r="E93" i="1" s="1"/>
  <c r="F274" i="1" l="1"/>
  <c r="H122" i="1"/>
  <c r="E278" i="1"/>
  <c r="D277" i="1"/>
  <c r="F277" i="1"/>
  <c r="F276" i="1"/>
  <c r="D274" i="1"/>
  <c r="E276" i="1"/>
  <c r="F122" i="1"/>
  <c r="E97" i="1"/>
  <c r="E100" i="1" s="1"/>
  <c r="B107" i="1" s="1"/>
  <c r="D107" i="1" s="1"/>
  <c r="E83" i="1"/>
  <c r="E86" i="1" s="1"/>
  <c r="B106" i="1" s="1"/>
  <c r="D106" i="1" s="1"/>
  <c r="D276" i="1"/>
  <c r="E277" i="1"/>
  <c r="D280" i="1"/>
  <c r="F280" i="1"/>
  <c r="F278" i="1"/>
  <c r="F279" i="1" s="1"/>
  <c r="D278" i="1"/>
  <c r="D279" i="1" s="1"/>
  <c r="C277" i="1"/>
  <c r="C274" i="1"/>
  <c r="E280" i="1"/>
  <c r="C276" i="1"/>
  <c r="E279" i="1" l="1"/>
</calcChain>
</file>

<file path=xl/sharedStrings.xml><?xml version="1.0" encoding="utf-8"?>
<sst xmlns="http://schemas.openxmlformats.org/spreadsheetml/2006/main" count="267" uniqueCount="191">
  <si>
    <t>CV</t>
  </si>
  <si>
    <t>Year</t>
  </si>
  <si>
    <t>Beta</t>
  </si>
  <si>
    <t>Std. Dev.</t>
  </si>
  <si>
    <t>following manner:</t>
  </si>
  <si>
    <t>Probability of</t>
  </si>
  <si>
    <t>Occurrence</t>
  </si>
  <si>
    <t>Rate of Return if</t>
  </si>
  <si>
    <t>MRI</t>
  </si>
  <si>
    <t>Clinic</t>
  </si>
  <si>
    <t>Very poor</t>
  </si>
  <si>
    <t>Poor</t>
  </si>
  <si>
    <t>Average</t>
  </si>
  <si>
    <t>Good</t>
  </si>
  <si>
    <t>Very good</t>
  </si>
  <si>
    <t xml:space="preserve">The expected rate of return is the weighted average of the returns estimated for each state of the economy. </t>
  </si>
  <si>
    <r>
      <t>E(R</t>
    </r>
    <r>
      <rPr>
        <b/>
        <vertAlign val="subscript"/>
        <sz val="10"/>
        <rFont val="Times New Roman"/>
        <family val="1"/>
      </rPr>
      <t>MRI</t>
    </r>
    <r>
      <rPr>
        <b/>
        <sz val="10"/>
        <rFont val="Times New Roman"/>
        <family val="1"/>
      </rPr>
      <t>) =</t>
    </r>
  </si>
  <si>
    <r>
      <t>E(R</t>
    </r>
    <r>
      <rPr>
        <b/>
        <vertAlign val="subscript"/>
        <sz val="10"/>
        <rFont val="Times New Roman"/>
        <family val="1"/>
      </rPr>
      <t>Clinic</t>
    </r>
    <r>
      <rPr>
        <b/>
        <sz val="10"/>
        <rFont val="Times New Roman"/>
        <family val="1"/>
      </rPr>
      <t>) =</t>
    </r>
  </si>
  <si>
    <t>The coefficient of variation (CV) indicates the risk per unit of return.</t>
  </si>
  <si>
    <t xml:space="preserve">    "stretch" them by having higher</t>
  </si>
  <si>
    <t xml:space="preserve">    probabilities at the extremes, or</t>
  </si>
  <si>
    <t xml:space="preserve">    "close" them by increasing the </t>
  </si>
  <si>
    <t xml:space="preserve">    middle values.</t>
  </si>
  <si>
    <t>A</t>
  </si>
  <si>
    <t>B</t>
  </si>
  <si>
    <t>C</t>
  </si>
  <si>
    <t>D</t>
  </si>
  <si>
    <r>
      <t>Deviation</t>
    </r>
    <r>
      <rPr>
        <b/>
        <vertAlign val="superscript"/>
        <sz val="10"/>
        <rFont val="Times New Roman"/>
        <family val="1"/>
      </rPr>
      <t>2</t>
    </r>
  </si>
  <si>
    <r>
      <t>Dev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* Prob.</t>
    </r>
  </si>
  <si>
    <t>Dev from E(R)</t>
  </si>
  <si>
    <t>E(R)</t>
  </si>
  <si>
    <t>AB</t>
  </si>
  <si>
    <t>AC</t>
  </si>
  <si>
    <t>AD</t>
  </si>
  <si>
    <t>Standard deviation =</t>
  </si>
  <si>
    <t>Risk-free rate</t>
  </si>
  <si>
    <t>Required return on the market</t>
  </si>
  <si>
    <t>are influenced by changes in inflation expectations and risk aversion.</t>
  </si>
  <si>
    <t>Original</t>
  </si>
  <si>
    <t>Scenario 1</t>
  </si>
  <si>
    <t>Scenario 2</t>
  </si>
  <si>
    <t>more about the calculations in the model.</t>
  </si>
  <si>
    <t>The probability distribution is a listing of all possible outcomes and their corresponding probabilities.</t>
  </si>
  <si>
    <t xml:space="preserve">         Sum = Variance =</t>
  </si>
  <si>
    <t>Standard deviation  = Square root of variance =</t>
  </si>
  <si>
    <t xml:space="preserve">   Change the probability inputs</t>
  </si>
  <si>
    <t xml:space="preserve">   to see the effect on expected rate</t>
  </si>
  <si>
    <t xml:space="preserve">The Security Market Line (SML) shows the relationship between portfolio risk (as measured by beta) and required rate of return.  </t>
  </si>
  <si>
    <t>Correlation coefficient =</t>
  </si>
  <si>
    <t>UNDERSTANDING HEALTHCARE FINANCIAL MANAGEMENT</t>
  </si>
  <si>
    <t>End of Model</t>
  </si>
  <si>
    <t>the model will increase your understanding of the basic concepts, and it will surely help you when you use spreadsheet models for</t>
  </si>
  <si>
    <t>other purposes, especially any problem sets or cases assigned for this course.</t>
  </si>
  <si>
    <t>2.  Start by reading the chapter in its entirety.</t>
  </si>
  <si>
    <t>Chapter 5 -- Financial Risk and Required Return</t>
  </si>
  <si>
    <t>OR the SQRT and SUMPRODUCT functions can be used:</t>
  </si>
  <si>
    <t xml:space="preserve">Table of Contents </t>
  </si>
  <si>
    <r>
      <t>EXPECTED AND REALIZED RATES OF RETURN</t>
    </r>
    <r>
      <rPr>
        <b/>
        <sz val="11"/>
        <color indexed="14"/>
        <rFont val="Times New Roman"/>
        <family val="1"/>
      </rPr>
      <t xml:space="preserve"> (PAGE 175)</t>
    </r>
  </si>
  <si>
    <r>
      <t>STAND-ALONE RISK</t>
    </r>
    <r>
      <rPr>
        <b/>
        <sz val="11"/>
        <color indexed="14"/>
        <rFont val="Times New Roman"/>
        <family val="1"/>
      </rPr>
      <t xml:space="preserve"> (PAGE 177)</t>
    </r>
  </si>
  <si>
    <r>
      <t xml:space="preserve">PORTFOLIO RISK AND RETURN </t>
    </r>
    <r>
      <rPr>
        <b/>
        <sz val="11"/>
        <color indexed="14"/>
        <rFont val="Times New Roman"/>
        <family val="1"/>
      </rPr>
      <t>(PAGE 180)</t>
    </r>
  </si>
  <si>
    <r>
      <t>THE RELATIONSHIP BETWEEN RISK AND RETURN</t>
    </r>
    <r>
      <rPr>
        <b/>
        <sz val="11"/>
        <color indexed="14"/>
        <rFont val="Times New Roman"/>
        <family val="1"/>
      </rPr>
      <t xml:space="preserve"> (PAGE 201)</t>
    </r>
  </si>
  <si>
    <t>EXPECTED AND REALIZED RATES OF RETURN (PAGE 175)</t>
  </si>
  <si>
    <t>STAND-ALONE RISK (PAGE 177)</t>
  </si>
  <si>
    <t>PORTFOLIO RISK AND RETURN (PAGE 180)</t>
  </si>
  <si>
    <t>THE RELATIONSHIP BETWEEN RISK AND RETURN (PAGE 201)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</si>
  <si>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</si>
  <si>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</si>
  <si>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CH05MODEL.</t>
  </si>
  <si>
    <r>
      <t xml:space="preserve">more about Excel at the same time you learn about </t>
    </r>
    <r>
      <rPr>
        <b/>
        <sz val="10"/>
        <color rgb="FF000080"/>
        <rFont val="Times New Roman"/>
        <family val="1"/>
      </rPr>
      <t>risk and return concepts.</t>
    </r>
  </si>
  <si>
    <t>This spreadsheet model performs some of the calculations contained in Chapter 5. We recommend that you use the model in the</t>
  </si>
  <si>
    <t>1.  First, recognize that you do not have to use this model at all to understand risk and return concepts. However, working with</t>
  </si>
  <si>
    <t>4.  We assume that you know the basics of Excel, but that you have not encountered some of its features or may need a</t>
  </si>
  <si>
    <t>refresher or two. So, we have built in explanations of how to do some of the functions in the model. As a result, you will learn</t>
  </si>
  <si>
    <r>
      <t>5. 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</si>
  <si>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</si>
  <si>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   of return. Note that the probabilities</t>
  </si>
  <si>
    <t>Several steps are required to calculate standard deviation. First find the differences of all the possible returns from the expected</t>
  </si>
  <si>
    <t>return. Second, square that difference. Third, multiply the squared number by the probability of its occurrence. Fourth, find the sum</t>
  </si>
  <si>
    <t>of all the weighted squares; this is the variance. Fifth, take the square root of the variance to find the standard deviation.</t>
  </si>
  <si>
    <t xml:space="preserve">    the effect on risk. For example, </t>
  </si>
  <si>
    <t xml:space="preserve">    Change the probabilities to see</t>
  </si>
  <si>
    <t>any of the input factors. We generate a table of values for beta and required return, and then plot the graph as a scatter diagram.</t>
  </si>
  <si>
    <t>The Security Market Line shows the relationship between required return and beta. However, we can also examine the impact</t>
  </si>
  <si>
    <t xml:space="preserve">other factors, namely the risk-free rate and the required return on the market. In other words, we can see how required returns </t>
  </si>
  <si>
    <t>3.  Now place the text alongside your computer with this model on the screen. When you come to an explanation of a calculation</t>
  </si>
  <si>
    <t>Community Health Systems</t>
  </si>
  <si>
    <t>Ticker Symbol</t>
  </si>
  <si>
    <t>CYH</t>
  </si>
  <si>
    <t>Tenet Healthcare</t>
  </si>
  <si>
    <t>THC</t>
  </si>
  <si>
    <t>HCA</t>
  </si>
  <si>
    <t xml:space="preserve">For example, to download the Community Health Systems  data, enter its ticker symbol in the upper left section and click Go.  Then </t>
  </si>
  <si>
    <t xml:space="preserve">select Historical Prices from the upper left side of the new page.  After the daily prices come up, click monthly prices, enter a start and </t>
  </si>
  <si>
    <t xml:space="preserve">stop date, and click "Get Prices."  When presenting monthly data, the date shown is for the first date in the month, but the data are </t>
  </si>
  <si>
    <t xml:space="preserve">actually for the last day of trading in the month, so be alert for this. Note that these prices are "adjusted" to reflect any dividends or </t>
  </si>
  <si>
    <t xml:space="preserve">stock splits.  Scroll to the bottom of the page and click "Download to Spreadsheet."  </t>
  </si>
  <si>
    <t xml:space="preserve">The downloaded data are in csv format.  Convert to xls by opening a new Excel worksheet, copying the date and adjusted index price </t>
  </si>
  <si>
    <t>S&amp;P 500 Index</t>
  </si>
  <si>
    <t>GSPC</t>
  </si>
  <si>
    <t>Monthly returns</t>
  </si>
  <si>
    <t>Community</t>
  </si>
  <si>
    <t>Tenet</t>
  </si>
  <si>
    <t>Health</t>
  </si>
  <si>
    <t>Healthcare</t>
  </si>
  <si>
    <t>S&amp;P 500</t>
  </si>
  <si>
    <t>Systems</t>
  </si>
  <si>
    <t>Corp</t>
  </si>
  <si>
    <t>Date</t>
  </si>
  <si>
    <t>Standard deviation</t>
  </si>
  <si>
    <t>Correlation with market</t>
  </si>
  <si>
    <t>Adjusted Closing Prices</t>
  </si>
  <si>
    <t>Average monthly return</t>
  </si>
  <si>
    <t>Minimum monthly return</t>
  </si>
  <si>
    <t>Maximum monthly return</t>
  </si>
  <si>
    <t>Beta (bi = (σi / σm) × rim)</t>
  </si>
  <si>
    <t>Beta (using the SLOPE function)</t>
  </si>
  <si>
    <t xml:space="preserve">Use the AVERAGE function and the STDEV function to calculate the average historical monthly return and standard deviation for the </t>
  </si>
  <si>
    <t xml:space="preserve">four stocks and the market.   Use the CORREL function to find the correlation between each of the four stocks and the market.  Beta </t>
  </si>
  <si>
    <t>can be calculated using the formula or the SLOPE function.</t>
  </si>
  <si>
    <r>
      <t>THE CALCULATION OF BETA</t>
    </r>
    <r>
      <rPr>
        <b/>
        <sz val="11"/>
        <color indexed="14"/>
        <rFont val="Times New Roman"/>
        <family val="1"/>
      </rPr>
      <t xml:space="preserve"> (PAGE XXX)</t>
    </r>
  </si>
  <si>
    <t>Rate of return =</t>
  </si>
  <si>
    <t>Realized Rate of Return</t>
  </si>
  <si>
    <t>Now, we can see how these two factors affect the required rate of return:</t>
  </si>
  <si>
    <t>Scenario 2. Increase in risk aversion</t>
  </si>
  <si>
    <t>Scenario 1. Increase in expected inflation</t>
  </si>
  <si>
    <t>With the above data, we can generate a Security Market Line that will be flexible enough to allow for changes in any of the input</t>
  </si>
  <si>
    <t>THE CALCULATION OF BETA (PAGE XXX)</t>
  </si>
  <si>
    <r>
      <t>Deviation</t>
    </r>
    <r>
      <rPr>
        <b/>
        <vertAlign val="superscript"/>
        <sz val="10"/>
        <color theme="1"/>
        <rFont val="Times New Roman"/>
        <family val="1"/>
      </rPr>
      <t>2</t>
    </r>
  </si>
  <si>
    <r>
      <t>Dev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 xml:space="preserve"> * Prob.</t>
    </r>
  </si>
  <si>
    <t>Exhibit 5.1 Norwalk Community Hospital: Estimated Returns for Two Proposed Investments</t>
  </si>
  <si>
    <t>Economic</t>
  </si>
  <si>
    <t>State</t>
  </si>
  <si>
    <t>Economic State Occurs</t>
  </si>
  <si>
    <t>Exhibit 5.2 Realized Returns for Four Individual Investments and Three Portfolios</t>
  </si>
  <si>
    <t>Exhibit 5.5 2014-18 Monthly Stock Returns of Community Health Systems and the S&amp;P 500</t>
  </si>
  <si>
    <t>Exhibit 5.6 Security Market Line</t>
  </si>
  <si>
    <t>Exhibit 5.7 Shift in the SML Caused by an Increase in Expected Inflation</t>
  </si>
  <si>
    <t>Exhibit 5.8 Shift in the SML Caused by an Increase in Investor Risk Aversion</t>
  </si>
  <si>
    <t xml:space="preserve">   must sum to 1.0.</t>
  </si>
  <si>
    <t>The exhibit shows the following:</t>
  </si>
  <si>
    <t>- The returns of asset A and aset B are perfectly negatively correlated: therefore, portfolio AB has zero risk.</t>
  </si>
  <si>
    <t>- The returns of asset A and aset C are perfectly positivery correlated: therefore, the risk of portfolio AC has no risk reduction.</t>
  </si>
  <si>
    <t>- The returns of asset A and aset D are somewhat positivery correlated: therefore, the risk of portfolio AD has only some risk reduction.</t>
  </si>
  <si>
    <t xml:space="preserve">data to it, and saving as an xls file.  Then repeat the process to get the data for the other stocks and the S&amp;P 500 index.  </t>
  </si>
  <si>
    <t xml:space="preserve">Next, calculate percentage change in adjusted prices (which already reflect dividends) for the four stocks and the S&amp;P 500 to obtain </t>
  </si>
  <si>
    <t>monthly returns, with the spreadsheet set up as shown below:</t>
  </si>
  <si>
    <r>
      <t>RETURNS ON INVESTMENTS</t>
    </r>
    <r>
      <rPr>
        <b/>
        <sz val="11"/>
        <color indexed="14"/>
        <rFont val="Times New Roman"/>
        <family val="1"/>
      </rPr>
      <t xml:space="preserve"> (PAGE XXX)</t>
    </r>
  </si>
  <si>
    <t>Amount invested</t>
  </si>
  <si>
    <t>Amount received in one year</t>
  </si>
  <si>
    <t>Dollar return (Profit)</t>
  </si>
  <si>
    <t>Rate of return = Profit/Investment =</t>
  </si>
  <si>
    <r>
      <t xml:space="preserve">INTRODUCTION TO FINANCIAL RISK </t>
    </r>
    <r>
      <rPr>
        <b/>
        <sz val="11"/>
        <color indexed="14"/>
        <rFont val="Times New Roman"/>
        <family val="1"/>
      </rPr>
      <t>(PAGE XXX)</t>
    </r>
  </si>
  <si>
    <t>Number of periods</t>
  </si>
  <si>
    <t>Present value</t>
  </si>
  <si>
    <t>Future value</t>
  </si>
  <si>
    <t>Rate of return</t>
  </si>
  <si>
    <t>Probability</t>
  </si>
  <si>
    <t>Expected rate</t>
  </si>
  <si>
    <t xml:space="preserve">   Change the inputs to the SML to see the impact</t>
  </si>
  <si>
    <t xml:space="preserve">   required rate of return.</t>
  </si>
  <si>
    <t>Original R(Ri)</t>
  </si>
  <si>
    <t>R(Ri)</t>
  </si>
  <si>
    <t>Scenario 1 R(Ri)</t>
  </si>
  <si>
    <t>Scenario 2 R(Ri)</t>
  </si>
  <si>
    <t>Investment 1</t>
  </si>
  <si>
    <t>Investment 2</t>
  </si>
  <si>
    <t>Outcome</t>
  </si>
  <si>
    <t>Outcome 1</t>
  </si>
  <si>
    <t>Outcome 2</t>
  </si>
  <si>
    <t>RETURNS ON INVESTMENTS (PAGE XXX)</t>
  </si>
  <si>
    <t>INTRODUCTION TO FINANCIAL RISK (PAGE XXX)</t>
  </si>
  <si>
    <t xml:space="preserve">On 1/1/2019, we downloaded stock prices and dividends from http://finance.yahoo.com for the following health care companies:  </t>
  </si>
  <si>
    <t>INTEGRATIVE APPLICATION (PAGE XXX)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</si>
  <si>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</si>
  <si>
    <t>NHB</t>
  </si>
  <si>
    <t>VNH</t>
  </si>
  <si>
    <t>Market</t>
  </si>
  <si>
    <t>–16%</t>
  </si>
  <si>
    <t>–5%</t>
  </si>
  <si>
    <t>–12%</t>
  </si>
  <si>
    <t>RF</t>
  </si>
  <si>
    <t>R(Mp)</t>
  </si>
  <si>
    <t>E(Ri) =</t>
  </si>
  <si>
    <r>
      <t>b</t>
    </r>
    <r>
      <rPr>
        <b/>
        <vertAlign val="subscript"/>
        <sz val="10"/>
        <rFont val="Times New Roman"/>
        <family val="1"/>
      </rPr>
      <t>i</t>
    </r>
  </si>
  <si>
    <r>
      <t>R(R</t>
    </r>
    <r>
      <rPr>
        <b/>
        <vertAlign val="subscript"/>
        <sz val="10"/>
        <rFont val="Times New Roman"/>
        <family val="1"/>
      </rPr>
      <t>i</t>
    </r>
    <r>
      <rPr>
        <b/>
        <sz val="10"/>
        <rFont val="Times New Roman"/>
        <family val="1"/>
      </rPr>
      <t>) =</t>
    </r>
  </si>
  <si>
    <t>E(Ri) - R(Ri)</t>
  </si>
  <si>
    <t>HCA Healthcare, Inc</t>
  </si>
  <si>
    <t>HCA Healthcare</t>
  </si>
  <si>
    <t>Inc.</t>
  </si>
  <si>
    <t>Exhibit 5.5 2014-18 Monthly Stock Returns of HCA Healthcare Inc.and the S&amp;P 500</t>
  </si>
  <si>
    <t>Healthcare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</si>
</sst>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3" formatCode="_(* #,##0.00_);_(* \(#,##0.00\);_(* &quot;-&quot;??_);_(@_)"/>
    <numFmt numFmtId="164" formatCode="0.0%"/>
    <numFmt numFmtId="165" formatCode="0.0"/>
    <numFmt numFmtId="166" formatCode="&quot;$&quot;#,##0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7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20"/>
      <name val="Times New Roman"/>
      <family val="1"/>
    </font>
    <font>
      <b/>
      <sz val="12"/>
      <color indexed="16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4"/>
      <name val="Times New Roman"/>
      <family val="1"/>
    </font>
    <font>
      <b/>
      <vertAlign val="superscript"/>
      <sz val="10"/>
      <name val="Times New Roman"/>
      <family val="1"/>
    </font>
    <font>
      <b/>
      <sz val="11"/>
      <color indexed="14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u/>
      <sz val="10"/>
      <color indexed="18"/>
      <name val="Times New Roman"/>
      <family val="1"/>
    </font>
    <font>
      <b/>
      <sz val="10"/>
      <color theme="4" tint="-0.249977111117893"/>
      <name val="Times New Roman"/>
      <family val="1"/>
    </font>
    <font>
      <b/>
      <sz val="10"/>
      <color rgb="FF002060"/>
      <name val="Times New Roman"/>
      <family val="1"/>
    </font>
    <font>
      <b/>
      <u/>
      <sz val="10"/>
      <color rgb="FF00206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rgb="FF7030A0"/>
      <name val="Times New Roman"/>
      <family val="1"/>
    </font>
    <font>
      <b/>
      <i/>
      <sz val="10"/>
      <name val="Times New Roman"/>
      <family val="1"/>
    </font>
    <font>
      <b/>
      <i/>
      <sz val="10"/>
      <color indexed="18"/>
      <name val="Times New Roman"/>
      <family val="1"/>
    </font>
    <font>
      <b/>
      <i/>
      <sz val="10"/>
      <color rgb="FF002060"/>
      <name val="Times New Roman"/>
      <family val="1"/>
    </font>
    <font>
      <b/>
      <u/>
      <sz val="10"/>
      <name val="Times New Roman"/>
      <family val="1"/>
    </font>
    <font>
      <u/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3" applyNumberFormat="0" applyFill="0" applyAlignment="0" applyProtection="0"/>
    <xf numFmtId="0" fontId="38" fillId="0" borderId="54" applyNumberFormat="0" applyFill="0" applyAlignment="0" applyProtection="0"/>
    <xf numFmtId="0" fontId="39" fillId="0" borderId="55" applyNumberFormat="0" applyFill="0" applyAlignment="0" applyProtection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1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8" borderId="56" applyNumberFormat="0" applyAlignment="0" applyProtection="0"/>
    <xf numFmtId="0" fontId="44" fillId="9" borderId="57" applyNumberFormat="0" applyAlignment="0" applyProtection="0"/>
    <xf numFmtId="0" fontId="45" fillId="9" borderId="56" applyNumberFormat="0" applyAlignment="0" applyProtection="0"/>
    <xf numFmtId="0" fontId="46" fillId="0" borderId="58" applyNumberFormat="0" applyFill="0" applyAlignment="0" applyProtection="0"/>
    <xf numFmtId="0" fontId="47" fillId="10" borderId="59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1" applyNumberFormat="0" applyFill="0" applyAlignment="0" applyProtection="0"/>
    <xf numFmtId="0" fontId="5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1" fillId="35" borderId="0" applyNumberFormat="0" applyBorder="0" applyAlignment="0" applyProtection="0"/>
    <xf numFmtId="0" fontId="1" fillId="0" borderId="0"/>
    <xf numFmtId="0" fontId="1" fillId="11" borderId="60" applyNumberFormat="0" applyFont="0" applyAlignment="0" applyProtection="0"/>
  </cellStyleXfs>
  <cellXfs count="222">
    <xf numFmtId="0" fontId="0" fillId="0" borderId="0" xfId="0"/>
    <xf numFmtId="0" fontId="3" fillId="0" borderId="0" xfId="0" applyFont="1"/>
    <xf numFmtId="0" fontId="4" fillId="0" borderId="0" xfId="0" applyFont="1"/>
    <xf numFmtId="2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3" fillId="0" borderId="1" xfId="0" applyFont="1" applyBorder="1"/>
    <xf numFmtId="2" fontId="12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quotePrefix="1" applyFont="1" applyAlignment="1">
      <alignment horizontal="left"/>
    </xf>
    <xf numFmtId="2" fontId="3" fillId="0" borderId="5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10" fontId="9" fillId="0" borderId="0" xfId="2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10" fontId="12" fillId="0" borderId="0" xfId="2" applyNumberFormat="1" applyFont="1" applyAlignment="1">
      <alignment horizontal="left"/>
    </xf>
    <xf numFmtId="0" fontId="3" fillId="0" borderId="6" xfId="0" applyFont="1" applyBorder="1"/>
    <xf numFmtId="0" fontId="3" fillId="0" borderId="7" xfId="0" applyFont="1" applyBorder="1" applyAlignment="1">
      <alignment horizontal="right"/>
    </xf>
    <xf numFmtId="0" fontId="3" fillId="0" borderId="9" xfId="0" applyFont="1" applyBorder="1"/>
    <xf numFmtId="0" fontId="3" fillId="0" borderId="12" xfId="0" applyFont="1" applyBorder="1"/>
    <xf numFmtId="0" fontId="15" fillId="0" borderId="0" xfId="0" applyFont="1" applyAlignment="1">
      <alignment horizontal="right"/>
    </xf>
    <xf numFmtId="0" fontId="13" fillId="0" borderId="0" xfId="0" applyFont="1"/>
    <xf numFmtId="0" fontId="3" fillId="0" borderId="13" xfId="0" applyFont="1" applyBorder="1" applyAlignment="1">
      <alignment horizontal="center"/>
    </xf>
    <xf numFmtId="0" fontId="3" fillId="0" borderId="10" xfId="0" applyFont="1" applyBorder="1"/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1" fontId="9" fillId="0" borderId="16" xfId="2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" fontId="9" fillId="0" borderId="18" xfId="2" applyNumberFormat="1" applyFont="1" applyBorder="1" applyAlignment="1">
      <alignment horizontal="center"/>
    </xf>
    <xf numFmtId="0" fontId="3" fillId="0" borderId="2" xfId="0" applyFont="1" applyBorder="1"/>
    <xf numFmtId="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" fontId="9" fillId="0" borderId="19" xfId="2" applyNumberFormat="1" applyFont="1" applyBorder="1" applyAlignment="1">
      <alignment horizontal="center"/>
    </xf>
    <xf numFmtId="0" fontId="3" fillId="0" borderId="3" xfId="0" applyFont="1" applyBorder="1"/>
    <xf numFmtId="165" fontId="3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3" fillId="0" borderId="14" xfId="0" applyFont="1" applyBorder="1"/>
    <xf numFmtId="0" fontId="3" fillId="0" borderId="2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5" xfId="0" applyFont="1" applyBorder="1"/>
    <xf numFmtId="0" fontId="3" fillId="0" borderId="22" xfId="0" applyFont="1" applyBorder="1"/>
    <xf numFmtId="0" fontId="3" fillId="0" borderId="13" xfId="0" applyFont="1" applyBorder="1"/>
    <xf numFmtId="0" fontId="3" fillId="0" borderId="20" xfId="0" applyFont="1" applyBorder="1"/>
    <xf numFmtId="164" fontId="3" fillId="0" borderId="21" xfId="2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8" xfId="0" applyFont="1" applyBorder="1"/>
    <xf numFmtId="0" fontId="3" fillId="0" borderId="17" xfId="0" applyFont="1" applyBorder="1"/>
    <xf numFmtId="0" fontId="3" fillId="0" borderId="24" xfId="0" applyFont="1" applyBorder="1"/>
    <xf numFmtId="0" fontId="3" fillId="0" borderId="25" xfId="0" applyFont="1" applyBorder="1"/>
    <xf numFmtId="0" fontId="15" fillId="0" borderId="0" xfId="0" applyFont="1"/>
    <xf numFmtId="0" fontId="3" fillId="0" borderId="7" xfId="0" applyFont="1" applyBorder="1"/>
    <xf numFmtId="10" fontId="15" fillId="0" borderId="0" xfId="2" applyNumberFormat="1" applyFont="1"/>
    <xf numFmtId="9" fontId="5" fillId="2" borderId="16" xfId="0" applyNumberFormat="1" applyFont="1" applyFill="1" applyBorder="1" applyAlignment="1">
      <alignment horizontal="center"/>
    </xf>
    <xf numFmtId="9" fontId="5" fillId="2" borderId="18" xfId="0" applyNumberFormat="1" applyFont="1" applyFill="1" applyBorder="1" applyAlignment="1">
      <alignment horizontal="center"/>
    </xf>
    <xf numFmtId="9" fontId="3" fillId="0" borderId="32" xfId="2" applyFont="1" applyBorder="1" applyAlignment="1">
      <alignment horizontal="center"/>
    </xf>
    <xf numFmtId="164" fontId="3" fillId="0" borderId="33" xfId="2" applyNumberFormat="1" applyFont="1" applyBorder="1" applyAlignment="1">
      <alignment horizontal="center"/>
    </xf>
    <xf numFmtId="164" fontId="3" fillId="0" borderId="32" xfId="2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2" fontId="5" fillId="2" borderId="34" xfId="0" applyNumberFormat="1" applyFont="1" applyFill="1" applyBorder="1" applyAlignment="1">
      <alignment horizontal="center"/>
    </xf>
    <xf numFmtId="2" fontId="5" fillId="2" borderId="32" xfId="0" applyNumberFormat="1" applyFont="1" applyFill="1" applyBorder="1" applyAlignment="1">
      <alignment horizontal="center"/>
    </xf>
    <xf numFmtId="9" fontId="3" fillId="0" borderId="33" xfId="2" applyFont="1" applyBorder="1" applyAlignment="1">
      <alignment horizontal="center"/>
    </xf>
    <xf numFmtId="9" fontId="3" fillId="0" borderId="34" xfId="2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9" fontId="3" fillId="0" borderId="36" xfId="2" applyFont="1" applyBorder="1" applyAlignment="1">
      <alignment horizontal="center"/>
    </xf>
    <xf numFmtId="10" fontId="12" fillId="0" borderId="32" xfId="2" applyNumberFormat="1" applyFont="1" applyBorder="1" applyAlignment="1">
      <alignment horizontal="center"/>
    </xf>
    <xf numFmtId="10" fontId="15" fillId="0" borderId="32" xfId="2" applyNumberFormat="1" applyFont="1" applyBorder="1" applyAlignment="1">
      <alignment horizontal="center"/>
    </xf>
    <xf numFmtId="164" fontId="7" fillId="3" borderId="14" xfId="0" applyNumberFormat="1" applyFont="1" applyFill="1" applyBorder="1"/>
    <xf numFmtId="0" fontId="3" fillId="0" borderId="15" xfId="0" applyFont="1" applyBorder="1" applyAlignment="1">
      <alignment horizontal="right"/>
    </xf>
    <xf numFmtId="164" fontId="7" fillId="3" borderId="16" xfId="0" applyNumberFormat="1" applyFont="1" applyFill="1" applyBorder="1"/>
    <xf numFmtId="0" fontId="3" fillId="0" borderId="37" xfId="0" applyFont="1" applyBorder="1" applyAlignment="1">
      <alignment horizontal="center"/>
    </xf>
    <xf numFmtId="2" fontId="5" fillId="2" borderId="33" xfId="0" applyNumberFormat="1" applyFont="1" applyFill="1" applyBorder="1" applyAlignment="1">
      <alignment horizontal="center"/>
    </xf>
    <xf numFmtId="9" fontId="9" fillId="0" borderId="33" xfId="0" applyNumberFormat="1" applyFont="1" applyBorder="1" applyAlignment="1">
      <alignment horizontal="center"/>
    </xf>
    <xf numFmtId="9" fontId="9" fillId="0" borderId="34" xfId="0" applyNumberFormat="1" applyFont="1" applyBorder="1" applyAlignment="1">
      <alignment horizontal="center"/>
    </xf>
    <xf numFmtId="1" fontId="9" fillId="0" borderId="33" xfId="2" applyNumberFormat="1" applyFont="1" applyBorder="1" applyAlignment="1">
      <alignment horizontal="center"/>
    </xf>
    <xf numFmtId="1" fontId="9" fillId="0" borderId="32" xfId="2" applyNumberFormat="1" applyFont="1" applyBorder="1" applyAlignment="1">
      <alignment horizontal="center"/>
    </xf>
    <xf numFmtId="164" fontId="7" fillId="3" borderId="35" xfId="0" applyNumberFormat="1" applyFont="1" applyFill="1" applyBorder="1" applyAlignment="1">
      <alignment horizontal="center"/>
    </xf>
    <xf numFmtId="14" fontId="13" fillId="0" borderId="0" xfId="0" quotePrefix="1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0" fontId="18" fillId="0" borderId="0" xfId="0" applyFont="1"/>
    <xf numFmtId="14" fontId="18" fillId="0" borderId="0" xfId="0" applyNumberFormat="1" applyFont="1"/>
    <xf numFmtId="22" fontId="18" fillId="0" borderId="0" xfId="0" applyNumberFormat="1" applyFont="1"/>
    <xf numFmtId="10" fontId="7" fillId="3" borderId="10" xfId="2" applyNumberFormat="1" applyFont="1" applyFill="1" applyBorder="1" applyAlignment="1">
      <alignment horizontal="center"/>
    </xf>
    <xf numFmtId="10" fontId="9" fillId="0" borderId="10" xfId="2" applyNumberFormat="1" applyFont="1" applyBorder="1" applyAlignment="1">
      <alignment horizontal="center"/>
    </xf>
    <xf numFmtId="0" fontId="20" fillId="0" borderId="0" xfId="0" quotePrefix="1" applyFont="1" applyAlignment="1">
      <alignment horizontal="left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vertical="top"/>
    </xf>
    <xf numFmtId="10" fontId="24" fillId="0" borderId="0" xfId="2" applyNumberFormat="1" applyFont="1" applyAlignment="1">
      <alignment horizontal="left"/>
    </xf>
    <xf numFmtId="10" fontId="12" fillId="0" borderId="0" xfId="2" applyNumberFormat="1" applyFont="1" applyAlignment="1">
      <alignment horizontal="center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14" fontId="26" fillId="0" borderId="0" xfId="0" applyNumberFormat="1" applyFont="1"/>
    <xf numFmtId="0" fontId="27" fillId="0" borderId="0" xfId="0" applyFont="1" applyAlignment="1">
      <alignment horizontal="center"/>
    </xf>
    <xf numFmtId="164" fontId="26" fillId="0" borderId="0" xfId="0" applyNumberFormat="1" applyFont="1"/>
    <xf numFmtId="4" fontId="26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10" fontId="26" fillId="0" borderId="0" xfId="2" applyNumberFormat="1" applyFont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2" fontId="7" fillId="3" borderId="35" xfId="0" applyNumberFormat="1" applyFont="1" applyFill="1" applyBorder="1" applyAlignment="1">
      <alignment horizontal="center"/>
    </xf>
    <xf numFmtId="164" fontId="3" fillId="0" borderId="36" xfId="2" applyNumberFormat="1" applyFont="1" applyBorder="1" applyAlignment="1">
      <alignment horizontal="center"/>
    </xf>
    <xf numFmtId="164" fontId="3" fillId="0" borderId="14" xfId="2" applyNumberFormat="1" applyFont="1" applyBorder="1" applyAlignment="1">
      <alignment horizontal="center"/>
    </xf>
    <xf numFmtId="0" fontId="21" fillId="0" borderId="23" xfId="0" applyFont="1" applyBorder="1"/>
    <xf numFmtId="165" fontId="26" fillId="0" borderId="0" xfId="0" applyNumberFormat="1" applyFont="1"/>
    <xf numFmtId="165" fontId="26" fillId="0" borderId="0" xfId="0" applyNumberFormat="1" applyFont="1" applyAlignment="1">
      <alignment vertical="center" wrapText="1"/>
    </xf>
    <xf numFmtId="9" fontId="5" fillId="0" borderId="0" xfId="0" applyNumberFormat="1" applyFont="1" applyAlignment="1">
      <alignment horizontal="center"/>
    </xf>
    <xf numFmtId="43" fontId="9" fillId="0" borderId="40" xfId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164" fontId="7" fillId="0" borderId="35" xfId="0" applyNumberFormat="1" applyFont="1" applyBorder="1" applyAlignment="1">
      <alignment horizontal="center"/>
    </xf>
    <xf numFmtId="9" fontId="5" fillId="2" borderId="27" xfId="0" applyNumberFormat="1" applyFont="1" applyFill="1" applyBorder="1" applyAlignment="1">
      <alignment horizontal="center"/>
    </xf>
    <xf numFmtId="4" fontId="3" fillId="0" borderId="0" xfId="1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8" fillId="0" borderId="10" xfId="0" applyFont="1" applyBorder="1" applyAlignment="1">
      <alignment horizontal="center"/>
    </xf>
    <xf numFmtId="9" fontId="28" fillId="0" borderId="16" xfId="2" applyFont="1" applyBorder="1" applyAlignment="1">
      <alignment horizontal="center"/>
    </xf>
    <xf numFmtId="9" fontId="28" fillId="0" borderId="18" xfId="2" applyFont="1" applyBorder="1" applyAlignment="1">
      <alignment horizontal="center"/>
    </xf>
    <xf numFmtId="0" fontId="26" fillId="0" borderId="42" xfId="0" applyFont="1" applyBorder="1"/>
    <xf numFmtId="0" fontId="26" fillId="0" borderId="42" xfId="0" applyFont="1" applyBorder="1" applyAlignment="1">
      <alignment horizontal="right"/>
    </xf>
    <xf numFmtId="0" fontId="3" fillId="0" borderId="42" xfId="0" applyFont="1" applyBorder="1" applyAlignment="1">
      <alignment horizontal="left"/>
    </xf>
    <xf numFmtId="0" fontId="3" fillId="0" borderId="42" xfId="0" applyFont="1" applyBorder="1"/>
    <xf numFmtId="0" fontId="28" fillId="0" borderId="9" xfId="0" applyFont="1" applyBorder="1"/>
    <xf numFmtId="0" fontId="28" fillId="0" borderId="7" xfId="0" applyFont="1" applyBorder="1" applyAlignment="1">
      <alignment horizontal="center"/>
    </xf>
    <xf numFmtId="0" fontId="28" fillId="0" borderId="10" xfId="0" applyFont="1" applyBorder="1"/>
    <xf numFmtId="0" fontId="28" fillId="0" borderId="9" xfId="0" applyFont="1" applyBorder="1" applyAlignment="1">
      <alignment horizontal="center"/>
    </xf>
    <xf numFmtId="9" fontId="28" fillId="0" borderId="33" xfId="0" applyNumberFormat="1" applyFont="1" applyBorder="1" applyAlignment="1">
      <alignment horizontal="center"/>
    </xf>
    <xf numFmtId="1" fontId="28" fillId="0" borderId="33" xfId="2" applyNumberFormat="1" applyFont="1" applyBorder="1" applyAlignment="1">
      <alignment horizontal="center"/>
    </xf>
    <xf numFmtId="1" fontId="28" fillId="0" borderId="16" xfId="2" applyNumberFormat="1" applyFont="1" applyBorder="1" applyAlignment="1">
      <alignment horizontal="center"/>
    </xf>
    <xf numFmtId="9" fontId="28" fillId="0" borderId="34" xfId="0" applyNumberFormat="1" applyFont="1" applyBorder="1" applyAlignment="1">
      <alignment horizontal="center"/>
    </xf>
    <xf numFmtId="1" fontId="28" fillId="0" borderId="32" xfId="2" applyNumberFormat="1" applyFont="1" applyBorder="1" applyAlignment="1">
      <alignment horizontal="center"/>
    </xf>
    <xf numFmtId="1" fontId="28" fillId="0" borderId="18" xfId="2" applyNumberFormat="1" applyFont="1" applyBorder="1" applyAlignment="1">
      <alignment horizontal="center"/>
    </xf>
    <xf numFmtId="9" fontId="28" fillId="0" borderId="32" xfId="0" applyNumberFormat="1" applyFont="1" applyBorder="1" applyAlignment="1">
      <alignment horizontal="center"/>
    </xf>
    <xf numFmtId="9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1" fontId="28" fillId="0" borderId="19" xfId="2" applyNumberFormat="1" applyFont="1" applyBorder="1" applyAlignment="1">
      <alignment horizontal="center"/>
    </xf>
    <xf numFmtId="0" fontId="28" fillId="0" borderId="38" xfId="0" applyFont="1" applyBorder="1"/>
    <xf numFmtId="0" fontId="28" fillId="0" borderId="28" xfId="0" applyFont="1" applyBorder="1"/>
    <xf numFmtId="2" fontId="7" fillId="3" borderId="10" xfId="2" applyNumberFormat="1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9" fontId="3" fillId="0" borderId="8" xfId="2" applyFont="1" applyBorder="1" applyAlignment="1">
      <alignment horizontal="center"/>
    </xf>
    <xf numFmtId="9" fontId="3" fillId="0" borderId="6" xfId="2" applyFont="1" applyBorder="1" applyAlignment="1">
      <alignment horizontal="center"/>
    </xf>
    <xf numFmtId="0" fontId="32" fillId="0" borderId="0" xfId="0" applyFont="1"/>
    <xf numFmtId="10" fontId="33" fillId="0" borderId="0" xfId="2" applyNumberFormat="1" applyFont="1" applyAlignment="1">
      <alignment horizontal="left"/>
    </xf>
    <xf numFmtId="2" fontId="7" fillId="0" borderId="0" xfId="0" applyNumberFormat="1" applyFont="1" applyAlignment="1">
      <alignment horizontal="center"/>
    </xf>
    <xf numFmtId="0" fontId="12" fillId="0" borderId="0" xfId="0" quotePrefix="1" applyFont="1"/>
    <xf numFmtId="0" fontId="27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3" fillId="4" borderId="20" xfId="0" applyNumberFormat="1" applyFont="1" applyFill="1" applyBorder="1" applyAlignment="1">
      <alignment horizontal="right" vertical="center"/>
    </xf>
    <xf numFmtId="9" fontId="3" fillId="4" borderId="14" xfId="2" applyFont="1" applyFill="1" applyBorder="1" applyAlignment="1">
      <alignment horizontal="right" vertical="center"/>
    </xf>
    <xf numFmtId="9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6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9" fontId="34" fillId="0" borderId="45" xfId="2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6" fontId="3" fillId="0" borderId="45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9" fontId="3" fillId="0" borderId="45" xfId="2" applyFont="1" applyBorder="1" applyAlignment="1">
      <alignment horizontal="center" vertical="center"/>
    </xf>
    <xf numFmtId="164" fontId="7" fillId="3" borderId="47" xfId="0" applyNumberFormat="1" applyFont="1" applyFill="1" applyBorder="1" applyAlignment="1">
      <alignment horizontal="center"/>
    </xf>
    <xf numFmtId="0" fontId="3" fillId="0" borderId="46" xfId="0" applyFont="1" applyBorder="1"/>
    <xf numFmtId="0" fontId="3" fillId="0" borderId="48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6" xfId="0" applyFont="1" applyBorder="1"/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center" vertical="center"/>
    </xf>
    <xf numFmtId="0" fontId="34" fillId="0" borderId="51" xfId="0" applyFont="1" applyBorder="1" applyAlignment="1">
      <alignment horizontal="center"/>
    </xf>
    <xf numFmtId="0" fontId="3" fillId="0" borderId="51" xfId="0" applyFont="1" applyBorder="1" applyAlignment="1">
      <alignment horizontal="center" vertical="center"/>
    </xf>
    <xf numFmtId="6" fontId="3" fillId="0" borderId="51" xfId="0" applyNumberFormat="1" applyFont="1" applyBorder="1" applyAlignment="1">
      <alignment horizontal="center" vertical="center"/>
    </xf>
    <xf numFmtId="164" fontId="3" fillId="0" borderId="51" xfId="0" applyNumberFormat="1" applyFont="1" applyBorder="1" applyAlignment="1">
      <alignment horizontal="center" vertical="center"/>
    </xf>
    <xf numFmtId="9" fontId="3" fillId="0" borderId="51" xfId="0" applyNumberFormat="1" applyFont="1" applyBorder="1" applyAlignment="1">
      <alignment horizontal="center" vertical="center"/>
    </xf>
    <xf numFmtId="0" fontId="3" fillId="0" borderId="51" xfId="0" applyFont="1" applyBorder="1"/>
    <xf numFmtId="164" fontId="7" fillId="3" borderId="52" xfId="0" applyNumberFormat="1" applyFont="1" applyFill="1" applyBorder="1" applyAlignment="1">
      <alignment horizontal="center"/>
    </xf>
    <xf numFmtId="164" fontId="7" fillId="0" borderId="62" xfId="0" applyNumberFormat="1" applyFont="1" applyBorder="1" applyAlignment="1">
      <alignment horizontal="center"/>
    </xf>
    <xf numFmtId="2" fontId="26" fillId="0" borderId="0" xfId="0" applyNumberFormat="1" applyFont="1"/>
    <xf numFmtId="2" fontId="7" fillId="0" borderId="62" xfId="0" applyNumberFormat="1" applyFont="1" applyBorder="1" applyAlignment="1">
      <alignment horizontal="center"/>
    </xf>
    <xf numFmtId="2" fontId="26" fillId="0" borderId="0" xfId="0" applyNumberFormat="1" applyFont="1" applyAlignment="1">
      <alignment vertical="center" wrapText="1"/>
    </xf>
    <xf numFmtId="0" fontId="23" fillId="0" borderId="0" xfId="3" applyFont="1"/>
    <xf numFmtId="0" fontId="52" fillId="0" borderId="22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9" fontId="21" fillId="0" borderId="14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2" fontId="12" fillId="0" borderId="34" xfId="0" applyNumberFormat="1" applyFont="1" applyBorder="1" applyAlignment="1">
      <alignment horizontal="center"/>
    </xf>
    <xf numFmtId="0" fontId="52" fillId="0" borderId="34" xfId="0" applyFont="1" applyBorder="1" applyAlignment="1">
      <alignment horizontal="center" vertical="center" wrapText="1"/>
    </xf>
    <xf numFmtId="10" fontId="12" fillId="0" borderId="34" xfId="2" applyNumberFormat="1" applyFont="1" applyBorder="1" applyAlignment="1">
      <alignment horizontal="center"/>
    </xf>
    <xf numFmtId="0" fontId="23" fillId="0" borderId="0" xfId="3" applyFont="1" applyAlignment="1">
      <alignment horizontal="left"/>
    </xf>
    <xf numFmtId="0" fontId="23" fillId="0" borderId="0" xfId="3" applyFont="1"/>
    <xf numFmtId="0" fontId="3" fillId="0" borderId="0" xfId="0" applyFont="1" applyAlignment="1">
      <alignment horizontal="center"/>
    </xf>
    <xf numFmtId="0" fontId="34" fillId="0" borderId="43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0" fillId="0" borderId="44" xfId="0" applyBorder="1"/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3" builtinId="8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4"/>
    <cellStyle name="Note 2" xfId="45"/>
    <cellStyle name="Output" xfId="13" builtinId="21" customBuiltin="1"/>
    <cellStyle name="Percent" xfId="2" builtinId="5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Security Market Line</a:t>
            </a:r>
          </a:p>
        </c:rich>
      </c:tx>
      <c:layout>
        <c:manualLayout>
          <c:xMode val="edge"/>
          <c:yMode val="edge"/>
          <c:x val="0.33642910020862793"/>
          <c:y val="3.76851757166718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49496405574041"/>
          <c:y val="0.1454762630810971"/>
          <c:w val="0.81634793222090762"/>
          <c:h val="0.70957675817679344"/>
        </c:manualLayout>
      </c:layout>
      <c:scatterChart>
        <c:scatterStyle val="lineMarker"/>
        <c:varyColors val="0"/>
        <c:ser>
          <c:idx val="0"/>
          <c:order val="0"/>
          <c:tx>
            <c:v>Original</c:v>
          </c:tx>
          <c:xVal>
            <c:numRef>
              <c:f>CH05MODEL!$A$334:$A$338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CH05MODEL!$B$334:$B$338</c:f>
              <c:numCache>
                <c:formatCode>0.00%</c:formatCode>
                <c:ptCount val="5"/>
                <c:pt idx="0">
                  <c:v>0.06</c:v>
                </c:pt>
                <c:pt idx="1">
                  <c:v>0.08</c:v>
                </c:pt>
                <c:pt idx="2">
                  <c:v>0.1</c:v>
                </c:pt>
                <c:pt idx="3">
                  <c:v>0.12000000000000001</c:v>
                </c:pt>
                <c:pt idx="4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2B-429F-B363-73363B09A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25840"/>
        <c:axId val="219927016"/>
      </c:scatterChart>
      <c:valAx>
        <c:axId val="21992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51775130672768466"/>
              <c:y val="0.888293622388110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927016"/>
        <c:crossesAt val="0"/>
        <c:crossBetween val="midCat"/>
      </c:valAx>
      <c:valAx>
        <c:axId val="219927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Required Rate of Return</a:t>
                </a:r>
              </a:p>
            </c:rich>
          </c:tx>
          <c:layout>
            <c:manualLayout>
              <c:xMode val="edge"/>
              <c:yMode val="edge"/>
              <c:x val="4.1507391704242093E-2"/>
              <c:y val="0.3526256945154584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925840"/>
        <c:crosses val="autoZero"/>
        <c:crossBetween val="midCat"/>
        <c:majorUnit val="6.0000000000000019E-2"/>
        <c:minorUnit val="6.0000000000000019E-2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chemeClr val="bg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Security Market Line</a:t>
            </a:r>
          </a:p>
        </c:rich>
      </c:tx>
      <c:layout>
        <c:manualLayout>
          <c:xMode val="edge"/>
          <c:yMode val="edge"/>
          <c:x val="0.35054733069782856"/>
          <c:y val="3.76851152237734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47814586648171"/>
          <c:y val="0.14547630427985639"/>
          <c:w val="0.81634793222090762"/>
          <c:h val="0.70957675817679344"/>
        </c:manualLayout>
      </c:layout>
      <c:scatterChart>
        <c:scatterStyle val="lineMarker"/>
        <c:varyColors val="0"/>
        <c:ser>
          <c:idx val="0"/>
          <c:order val="0"/>
          <c:tx>
            <c:v>Original</c:v>
          </c:tx>
          <c:xVal>
            <c:numRef>
              <c:f>CH05MODEL!$A$372:$A$376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CH05MODEL!$B$372:$B$376</c:f>
              <c:numCache>
                <c:formatCode>0.00%</c:formatCode>
                <c:ptCount val="5"/>
                <c:pt idx="0">
                  <c:v>0.06</c:v>
                </c:pt>
                <c:pt idx="1">
                  <c:v>0.08</c:v>
                </c:pt>
                <c:pt idx="2">
                  <c:v>0.1</c:v>
                </c:pt>
                <c:pt idx="3">
                  <c:v>0.12000000000000001</c:v>
                </c:pt>
                <c:pt idx="4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6F-41F1-86B2-1950A16E338B}"/>
            </c:ext>
          </c:extLst>
        </c:ser>
        <c:ser>
          <c:idx val="1"/>
          <c:order val="1"/>
          <c:tx>
            <c:v>Increase in inflation</c:v>
          </c:tx>
          <c:xVal>
            <c:numRef>
              <c:f>CH05MODEL!$A$372:$A$376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CH05MODEL!$C$372:$C$376</c:f>
              <c:numCache>
                <c:formatCode>0.00%</c:formatCode>
                <c:ptCount val="5"/>
                <c:pt idx="0">
                  <c:v>0.08</c:v>
                </c:pt>
                <c:pt idx="1">
                  <c:v>0.1</c:v>
                </c:pt>
                <c:pt idx="2">
                  <c:v>0.12</c:v>
                </c:pt>
                <c:pt idx="3">
                  <c:v>0.13999999999999999</c:v>
                </c:pt>
                <c:pt idx="4">
                  <c:v>0.15999999999999998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6F-41F1-86B2-1950A16E3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27800"/>
        <c:axId val="219928192"/>
      </c:scatterChart>
      <c:valAx>
        <c:axId val="21992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51775130672768466"/>
              <c:y val="0.888293622388110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928192"/>
        <c:crossesAt val="0"/>
        <c:crossBetween val="midCat"/>
      </c:valAx>
      <c:valAx>
        <c:axId val="219928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Required Rate of Return</a:t>
                </a:r>
              </a:p>
            </c:rich>
          </c:tx>
          <c:layout>
            <c:manualLayout>
              <c:xMode val="edge"/>
              <c:yMode val="edge"/>
              <c:x val="4.1507391704242093E-2"/>
              <c:y val="0.3526256945154584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927800"/>
        <c:crosses val="autoZero"/>
        <c:crossBetween val="midCat"/>
        <c:majorUnit val="6.0000000000000019E-2"/>
        <c:minorUnit val="6.0000000000000019E-2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Security Market Line</a:t>
            </a:r>
          </a:p>
        </c:rich>
      </c:tx>
      <c:layout>
        <c:manualLayout>
          <c:xMode val="edge"/>
          <c:yMode val="edge"/>
          <c:x val="0.33642910020862793"/>
          <c:y val="3.76851757166718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47814586648171"/>
          <c:y val="0.14547630427985639"/>
          <c:w val="0.81634793222090762"/>
          <c:h val="0.70957675817679344"/>
        </c:manualLayout>
      </c:layout>
      <c:scatterChart>
        <c:scatterStyle val="lineMarker"/>
        <c:varyColors val="0"/>
        <c:ser>
          <c:idx val="0"/>
          <c:order val="0"/>
          <c:tx>
            <c:v>Original</c:v>
          </c:tx>
          <c:xVal>
            <c:numRef>
              <c:f>CH05MODEL!$A$407:$A$411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CH05MODEL!$B$407:$B$411</c:f>
              <c:numCache>
                <c:formatCode>0.00%</c:formatCode>
                <c:ptCount val="5"/>
                <c:pt idx="0">
                  <c:v>0.06</c:v>
                </c:pt>
                <c:pt idx="1">
                  <c:v>0.08</c:v>
                </c:pt>
                <c:pt idx="2">
                  <c:v>0.1</c:v>
                </c:pt>
                <c:pt idx="3">
                  <c:v>0.12000000000000001</c:v>
                </c:pt>
                <c:pt idx="4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6F-48A6-B57E-9255EDB47617}"/>
            </c:ext>
          </c:extLst>
        </c:ser>
        <c:ser>
          <c:idx val="1"/>
          <c:order val="1"/>
          <c:tx>
            <c:v>Increase in risk aversion</c:v>
          </c:tx>
          <c:xVal>
            <c:numRef>
              <c:f>CH05MODEL!$A$407:$A$411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CH05MODEL!$C$407:$C$411</c:f>
              <c:numCache>
                <c:formatCode>0.00%</c:formatCode>
                <c:ptCount val="5"/>
                <c:pt idx="0">
                  <c:v>0.06</c:v>
                </c:pt>
                <c:pt idx="1">
                  <c:v>9.2499999999999999E-2</c:v>
                </c:pt>
                <c:pt idx="2">
                  <c:v>0.125</c:v>
                </c:pt>
                <c:pt idx="3">
                  <c:v>0.1575</c:v>
                </c:pt>
                <c:pt idx="4">
                  <c:v>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6F-48A6-B57E-9255EDB4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43496"/>
        <c:axId val="217343888"/>
      </c:scatterChart>
      <c:valAx>
        <c:axId val="217343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51775130672768466"/>
              <c:y val="0.888293622388110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343888"/>
        <c:crossesAt val="0"/>
        <c:crossBetween val="midCat"/>
      </c:valAx>
      <c:valAx>
        <c:axId val="217343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Required Rate of Return</a:t>
                </a:r>
              </a:p>
            </c:rich>
          </c:tx>
          <c:layout>
            <c:manualLayout>
              <c:xMode val="edge"/>
              <c:yMode val="edge"/>
              <c:x val="4.1507391704242093E-2"/>
              <c:y val="0.3526256945154584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343496"/>
        <c:crosses val="autoZero"/>
        <c:crossBetween val="midCat"/>
        <c:majorUnit val="6.0000000000000019E-2"/>
        <c:minorUnit val="6.0000000000000019E-2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Community Health Systems</a:t>
            </a:r>
          </a:p>
        </c:rich>
      </c:tx>
      <c:layout>
        <c:manualLayout>
          <c:xMode val="edge"/>
          <c:yMode val="edge"/>
          <c:x val="0.3011596675415573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810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forward val="0.2"/>
            <c:backward val="0.2"/>
            <c:dispRSqr val="0"/>
            <c:dispEq val="1"/>
            <c:trendlineLbl>
              <c:layout>
                <c:manualLayout>
                  <c:x val="0.19768664745953454"/>
                  <c:y val="-8.669709508288646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38100" cap="rnd">
                <a:solidFill>
                  <a:srgbClr val="0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CH05MODEL!$C$217:$C$264</c:f>
              <c:numCache>
                <c:formatCode>0.0%</c:formatCode>
                <c:ptCount val="48"/>
                <c:pt idx="0">
                  <c:v>5.4892505726845744E-2</c:v>
                </c:pt>
                <c:pt idx="1">
                  <c:v>-1.7396056070325554E-2</c:v>
                </c:pt>
                <c:pt idx="2">
                  <c:v>8.5207627098154871E-3</c:v>
                </c:pt>
                <c:pt idx="3">
                  <c:v>1.0491438545008008E-2</c:v>
                </c:pt>
                <c:pt idx="4">
                  <c:v>-2.1011772856471631E-2</c:v>
                </c:pt>
                <c:pt idx="5">
                  <c:v>1.9742039930008587E-2</c:v>
                </c:pt>
                <c:pt idx="6">
                  <c:v>-6.2580804623925804E-2</c:v>
                </c:pt>
                <c:pt idx="7">
                  <c:v>-2.6442819620927142E-2</c:v>
                </c:pt>
                <c:pt idx="8">
                  <c:v>8.298307838940025E-2</c:v>
                </c:pt>
                <c:pt idx="9">
                  <c:v>5.0496306555850219E-4</c:v>
                </c:pt>
                <c:pt idx="10">
                  <c:v>-1.7530198374358805E-2</c:v>
                </c:pt>
                <c:pt idx="11">
                  <c:v>-5.0735344481736278E-2</c:v>
                </c:pt>
                <c:pt idx="12">
                  <c:v>-4.1283552550199932E-3</c:v>
                </c:pt>
                <c:pt idx="13">
                  <c:v>6.5991108718941205E-2</c:v>
                </c:pt>
                <c:pt idx="14">
                  <c:v>2.6993698233759604E-3</c:v>
                </c:pt>
                <c:pt idx="15">
                  <c:v>1.5324650171887683E-2</c:v>
                </c:pt>
                <c:pt idx="16">
                  <c:v>9.1084670593018875E-4</c:v>
                </c:pt>
                <c:pt idx="17">
                  <c:v>3.5609807228685945E-2</c:v>
                </c:pt>
                <c:pt idx="18">
                  <c:v>-1.2191755612808663E-3</c:v>
                </c:pt>
                <c:pt idx="19">
                  <c:v>-1.2344825997834296E-3</c:v>
                </c:pt>
                <c:pt idx="20">
                  <c:v>-1.9425625037472222E-2</c:v>
                </c:pt>
                <c:pt idx="21">
                  <c:v>3.4174446769983234E-2</c:v>
                </c:pt>
                <c:pt idx="22">
                  <c:v>1.8200754044233009E-2</c:v>
                </c:pt>
                <c:pt idx="23">
                  <c:v>1.7884341374735897E-2</c:v>
                </c:pt>
                <c:pt idx="24">
                  <c:v>3.7198260541408672E-2</c:v>
                </c:pt>
                <c:pt idx="25">
                  <c:v>-3.8923017041515325E-4</c:v>
                </c:pt>
                <c:pt idx="26">
                  <c:v>9.0912169025529985E-3</c:v>
                </c:pt>
                <c:pt idx="27">
                  <c:v>1.1576210049492646E-2</c:v>
                </c:pt>
                <c:pt idx="28">
                  <c:v>4.81383199270241E-3</c:v>
                </c:pt>
                <c:pt idx="29">
                  <c:v>1.9348768883515513E-2</c:v>
                </c:pt>
                <c:pt idx="30">
                  <c:v>5.4649232886690234E-4</c:v>
                </c:pt>
                <c:pt idx="31">
                  <c:v>1.9302894827342074E-2</c:v>
                </c:pt>
                <c:pt idx="32">
                  <c:v>2.218817477454595E-2</c:v>
                </c:pt>
                <c:pt idx="33">
                  <c:v>3.7200127365780255E-3</c:v>
                </c:pt>
                <c:pt idx="34">
                  <c:v>3.4342551183051941E-2</c:v>
                </c:pt>
                <c:pt idx="35">
                  <c:v>5.6178724645703677E-2</c:v>
                </c:pt>
                <c:pt idx="36">
                  <c:v>-3.8947379604151844E-2</c:v>
                </c:pt>
                <c:pt idx="37">
                  <c:v>-2.6884513768364281E-2</c:v>
                </c:pt>
                <c:pt idx="38">
                  <c:v>2.718801001185326E-3</c:v>
                </c:pt>
                <c:pt idx="39">
                  <c:v>2.1608353316591378E-2</c:v>
                </c:pt>
                <c:pt idx="40">
                  <c:v>4.842400204046143E-3</c:v>
                </c:pt>
                <c:pt idx="41">
                  <c:v>3.6021586465418642E-2</c:v>
                </c:pt>
                <c:pt idx="42">
                  <c:v>3.0263218631603996E-2</c:v>
                </c:pt>
                <c:pt idx="43">
                  <c:v>4.2943009181394707E-3</c:v>
                </c:pt>
                <c:pt idx="44">
                  <c:v>-6.9403358979814631E-2</c:v>
                </c:pt>
                <c:pt idx="45">
                  <c:v>1.7859381799140144E-2</c:v>
                </c:pt>
                <c:pt idx="46">
                  <c:v>-9.1776955767217297E-2</c:v>
                </c:pt>
                <c:pt idx="47">
                  <c:v>0</c:v>
                </c:pt>
              </c:numCache>
            </c:numRef>
          </c:xVal>
          <c:yVal>
            <c:numRef>
              <c:f>CH05MODEL!$D$217:$D$264</c:f>
              <c:numCache>
                <c:formatCode>0.0%</c:formatCode>
                <c:ptCount val="48"/>
                <c:pt idx="0">
                  <c:v>3.0804998248109405E-2</c:v>
                </c:pt>
                <c:pt idx="1">
                  <c:v>7.7493873314584738E-2</c:v>
                </c:pt>
                <c:pt idx="2">
                  <c:v>2.6779004416222402E-2</c:v>
                </c:pt>
                <c:pt idx="3">
                  <c:v>3.0364956527462687E-2</c:v>
                </c:pt>
                <c:pt idx="4">
                  <c:v>0.13849217929965688</c:v>
                </c:pt>
                <c:pt idx="5">
                  <c:v>-7.0827373325657347E-2</c:v>
                </c:pt>
                <c:pt idx="6">
                  <c:v>-8.2208036046461874E-2</c:v>
                </c:pt>
                <c:pt idx="7">
                  <c:v>-0.20353820185907354</c:v>
                </c:pt>
                <c:pt idx="8">
                  <c:v>-0.34440043330275094</c:v>
                </c:pt>
                <c:pt idx="9">
                  <c:v>3.2097369630462315E-2</c:v>
                </c:pt>
                <c:pt idx="10">
                  <c:v>-8.3275913395123885E-2</c:v>
                </c:pt>
                <c:pt idx="11">
                  <c:v>-0.19035037549679321</c:v>
                </c:pt>
                <c:pt idx="12">
                  <c:v>-0.29608941379794018</c:v>
                </c:pt>
                <c:pt idx="13">
                  <c:v>0.22420607768806816</c:v>
                </c:pt>
                <c:pt idx="14">
                  <c:v>0.24726099393888668</c:v>
                </c:pt>
                <c:pt idx="15">
                  <c:v>-0.29559748427672955</c:v>
                </c:pt>
                <c:pt idx="16">
                  <c:v>-0.10342261904761896</c:v>
                </c:pt>
                <c:pt idx="17">
                  <c:v>5.9751037344398239E-2</c:v>
                </c:pt>
                <c:pt idx="18">
                  <c:v>-0.16366483946750196</c:v>
                </c:pt>
                <c:pt idx="19">
                  <c:v>8.0524344569288336E-2</c:v>
                </c:pt>
                <c:pt idx="20">
                  <c:v>-0.54246100519930673</c:v>
                </c:pt>
                <c:pt idx="21">
                  <c:v>3.0303030303030328E-2</c:v>
                </c:pt>
                <c:pt idx="22">
                  <c:v>5.330882352941177E-2</c:v>
                </c:pt>
                <c:pt idx="23">
                  <c:v>0.11692844677137869</c:v>
                </c:pt>
                <c:pt idx="24">
                  <c:v>0.52343749999999989</c:v>
                </c:pt>
                <c:pt idx="25">
                  <c:v>-9.0256410256410333E-2</c:v>
                </c:pt>
                <c:pt idx="26">
                  <c:v>-2.9312288613303247E-2</c:v>
                </c:pt>
                <c:pt idx="27">
                  <c:v>2.7874564459930341E-2</c:v>
                </c:pt>
                <c:pt idx="28">
                  <c:v>0.12542372881355945</c:v>
                </c:pt>
                <c:pt idx="29">
                  <c:v>-0.28212851405622491</c:v>
                </c:pt>
                <c:pt idx="30">
                  <c:v>6.8531468531468437E-2</c:v>
                </c:pt>
                <c:pt idx="31">
                  <c:v>5.2356020942408424E-3</c:v>
                </c:pt>
                <c:pt idx="32">
                  <c:v>-0.23177083333333326</c:v>
                </c:pt>
                <c:pt idx="33">
                  <c:v>-0.22881355932203398</c:v>
                </c:pt>
                <c:pt idx="34">
                  <c:v>-6.3736263736263746E-2</c:v>
                </c:pt>
                <c:pt idx="35">
                  <c:v>0.32629107981220673</c:v>
                </c:pt>
                <c:pt idx="36">
                  <c:v>-9.3805309734513315E-2</c:v>
                </c:pt>
                <c:pt idx="37">
                  <c:v>-0.22656250000000003</c:v>
                </c:pt>
                <c:pt idx="38">
                  <c:v>-4.5454545454545497E-2</c:v>
                </c:pt>
                <c:pt idx="39">
                  <c:v>8.2010582010582034E-2</c:v>
                </c:pt>
                <c:pt idx="40">
                  <c:v>-0.18826405867970661</c:v>
                </c:pt>
                <c:pt idx="41">
                  <c:v>6.0240963855421742E-3</c:v>
                </c:pt>
                <c:pt idx="42">
                  <c:v>0.16167664670658685</c:v>
                </c:pt>
                <c:pt idx="43">
                  <c:v>-0.10824742268041236</c:v>
                </c:pt>
                <c:pt idx="44">
                  <c:v>-8.6705202312138671E-2</c:v>
                </c:pt>
                <c:pt idx="45">
                  <c:v>0.50316455696202522</c:v>
                </c:pt>
                <c:pt idx="46">
                  <c:v>-0.40631578947368424</c:v>
                </c:pt>
                <c:pt idx="4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52-4789-B539-7AD0F2C18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42320"/>
        <c:axId val="217341928"/>
      </c:scatterChart>
      <c:valAx>
        <c:axId val="217342320"/>
        <c:scaling>
          <c:orientation val="minMax"/>
          <c:max val="0.60000000000000009"/>
          <c:min val="-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341928"/>
        <c:crosses val="autoZero"/>
        <c:crossBetween val="midCat"/>
      </c:valAx>
      <c:valAx>
        <c:axId val="217341928"/>
        <c:scaling>
          <c:orientation val="minMax"/>
          <c:max val="0.60000000000000009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342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HCA Healthcare Inc.</a:t>
            </a:r>
          </a:p>
        </c:rich>
      </c:tx>
      <c:layout>
        <c:manualLayout>
          <c:xMode val="edge"/>
          <c:yMode val="edge"/>
          <c:x val="0.29859409426983413"/>
          <c:y val="3.70371555566933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HCA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810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forward val="0.30000000000000004"/>
            <c:backward val="0.30000000000000004"/>
            <c:dispRSqr val="0"/>
            <c:dispEq val="1"/>
            <c:trendlineLbl>
              <c:layout>
                <c:manualLayout>
                  <c:x val="0.20940426967090953"/>
                  <c:y val="6.362363071270428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="1" baseline="0"/>
                      <a:t>y = 0.7697x + 0.0103</a:t>
                    </a:r>
                    <a:endParaRPr lang="en-US" b="1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3810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xVal>
            <c:numRef>
              <c:f>CH05MODEL!$C$217:$C$264</c:f>
              <c:numCache>
                <c:formatCode>0.0%</c:formatCode>
                <c:ptCount val="48"/>
                <c:pt idx="0">
                  <c:v>5.4892505726845744E-2</c:v>
                </c:pt>
                <c:pt idx="1">
                  <c:v>-1.7396056070325554E-2</c:v>
                </c:pt>
                <c:pt idx="2">
                  <c:v>8.5207627098154871E-3</c:v>
                </c:pt>
                <c:pt idx="3">
                  <c:v>1.0491438545008008E-2</c:v>
                </c:pt>
                <c:pt idx="4">
                  <c:v>-2.1011772856471631E-2</c:v>
                </c:pt>
                <c:pt idx="5">
                  <c:v>1.9742039930008587E-2</c:v>
                </c:pt>
                <c:pt idx="6">
                  <c:v>-6.2580804623925804E-2</c:v>
                </c:pt>
                <c:pt idx="7">
                  <c:v>-2.6442819620927142E-2</c:v>
                </c:pt>
                <c:pt idx="8">
                  <c:v>8.298307838940025E-2</c:v>
                </c:pt>
                <c:pt idx="9">
                  <c:v>5.0496306555850219E-4</c:v>
                </c:pt>
                <c:pt idx="10">
                  <c:v>-1.7530198374358805E-2</c:v>
                </c:pt>
                <c:pt idx="11">
                  <c:v>-5.0735344481736278E-2</c:v>
                </c:pt>
                <c:pt idx="12">
                  <c:v>-4.1283552550199932E-3</c:v>
                </c:pt>
                <c:pt idx="13">
                  <c:v>6.5991108718941205E-2</c:v>
                </c:pt>
                <c:pt idx="14">
                  <c:v>2.6993698233759604E-3</c:v>
                </c:pt>
                <c:pt idx="15">
                  <c:v>1.5324650171887683E-2</c:v>
                </c:pt>
                <c:pt idx="16">
                  <c:v>9.1084670593018875E-4</c:v>
                </c:pt>
                <c:pt idx="17">
                  <c:v>3.5609807228685945E-2</c:v>
                </c:pt>
                <c:pt idx="18">
                  <c:v>-1.2191755612808663E-3</c:v>
                </c:pt>
                <c:pt idx="19">
                  <c:v>-1.2344825997834296E-3</c:v>
                </c:pt>
                <c:pt idx="20">
                  <c:v>-1.9425625037472222E-2</c:v>
                </c:pt>
                <c:pt idx="21">
                  <c:v>3.4174446769983234E-2</c:v>
                </c:pt>
                <c:pt idx="22">
                  <c:v>1.8200754044233009E-2</c:v>
                </c:pt>
                <c:pt idx="23">
                  <c:v>1.7884341374735897E-2</c:v>
                </c:pt>
                <c:pt idx="24">
                  <c:v>3.7198260541408672E-2</c:v>
                </c:pt>
                <c:pt idx="25">
                  <c:v>-3.8923017041515325E-4</c:v>
                </c:pt>
                <c:pt idx="26">
                  <c:v>9.0912169025529985E-3</c:v>
                </c:pt>
                <c:pt idx="27">
                  <c:v>1.1576210049492646E-2</c:v>
                </c:pt>
                <c:pt idx="28">
                  <c:v>4.81383199270241E-3</c:v>
                </c:pt>
                <c:pt idx="29">
                  <c:v>1.9348768883515513E-2</c:v>
                </c:pt>
                <c:pt idx="30">
                  <c:v>5.4649232886690234E-4</c:v>
                </c:pt>
                <c:pt idx="31">
                  <c:v>1.9302894827342074E-2</c:v>
                </c:pt>
                <c:pt idx="32">
                  <c:v>2.218817477454595E-2</c:v>
                </c:pt>
                <c:pt idx="33">
                  <c:v>3.7200127365780255E-3</c:v>
                </c:pt>
                <c:pt idx="34">
                  <c:v>3.4342551183051941E-2</c:v>
                </c:pt>
                <c:pt idx="35">
                  <c:v>5.6178724645703677E-2</c:v>
                </c:pt>
                <c:pt idx="36">
                  <c:v>-3.8947379604151844E-2</c:v>
                </c:pt>
                <c:pt idx="37">
                  <c:v>-2.6884513768364281E-2</c:v>
                </c:pt>
                <c:pt idx="38">
                  <c:v>2.718801001185326E-3</c:v>
                </c:pt>
                <c:pt idx="39">
                  <c:v>2.1608353316591378E-2</c:v>
                </c:pt>
                <c:pt idx="40">
                  <c:v>4.842400204046143E-3</c:v>
                </c:pt>
                <c:pt idx="41">
                  <c:v>3.6021586465418642E-2</c:v>
                </c:pt>
                <c:pt idx="42">
                  <c:v>3.0263218631603996E-2</c:v>
                </c:pt>
                <c:pt idx="43">
                  <c:v>4.2943009181394707E-3</c:v>
                </c:pt>
                <c:pt idx="44">
                  <c:v>-6.9403358979814631E-2</c:v>
                </c:pt>
                <c:pt idx="45">
                  <c:v>1.7859381799140144E-2</c:v>
                </c:pt>
                <c:pt idx="46">
                  <c:v>-9.1776955767217297E-2</c:v>
                </c:pt>
                <c:pt idx="47">
                  <c:v>0</c:v>
                </c:pt>
              </c:numCache>
            </c:numRef>
          </c:xVal>
          <c:yVal>
            <c:numRef>
              <c:f>CH05MODEL!$F$217:$F$264</c:f>
              <c:numCache>
                <c:formatCode>0.0%</c:formatCode>
                <c:ptCount val="48"/>
                <c:pt idx="0">
                  <c:v>1.0451949703261474E-2</c:v>
                </c:pt>
                <c:pt idx="1">
                  <c:v>5.1579427412651917E-2</c:v>
                </c:pt>
                <c:pt idx="2">
                  <c:v>-1.6216882969791107E-2</c:v>
                </c:pt>
                <c:pt idx="3">
                  <c:v>0.10566126946662566</c:v>
                </c:pt>
                <c:pt idx="4">
                  <c:v>0.10863994384626388</c:v>
                </c:pt>
                <c:pt idx="5">
                  <c:v>2.524251593022761E-2</c:v>
                </c:pt>
                <c:pt idx="6">
                  <c:v>-6.8702236091570862E-2</c:v>
                </c:pt>
                <c:pt idx="7">
                  <c:v>-0.10690388478964906</c:v>
                </c:pt>
                <c:pt idx="8">
                  <c:v>-0.11078061127716768</c:v>
                </c:pt>
                <c:pt idx="9">
                  <c:v>-1.0612007965552183E-2</c:v>
                </c:pt>
                <c:pt idx="10">
                  <c:v>-6.3179183282822621E-3</c:v>
                </c:pt>
                <c:pt idx="11">
                  <c:v>2.8833298594178949E-2</c:v>
                </c:pt>
                <c:pt idx="12">
                  <c:v>-5.3177518143970098E-3</c:v>
                </c:pt>
                <c:pt idx="13">
                  <c:v>0.127727445924816</c:v>
                </c:pt>
                <c:pt idx="14">
                  <c:v>3.2927572565062561E-2</c:v>
                </c:pt>
                <c:pt idx="15">
                  <c:v>-3.225020528939971E-2</c:v>
                </c:pt>
                <c:pt idx="16">
                  <c:v>-1.2945352782167152E-2</c:v>
                </c:pt>
                <c:pt idx="17">
                  <c:v>1.5581997733528728E-3</c:v>
                </c:pt>
                <c:pt idx="18">
                  <c:v>-2.0484859330756746E-2</c:v>
                </c:pt>
                <c:pt idx="19">
                  <c:v>1.0588299587397229E-3</c:v>
                </c:pt>
                <c:pt idx="20">
                  <c:v>1.1900140934341332E-2</c:v>
                </c:pt>
                <c:pt idx="21">
                  <c:v>-7.3696706873573617E-2</c:v>
                </c:pt>
                <c:pt idx="22">
                  <c:v>4.4152918722850903E-2</c:v>
                </c:pt>
                <c:pt idx="23">
                  <c:v>8.4571884645955844E-2</c:v>
                </c:pt>
                <c:pt idx="24">
                  <c:v>8.6696508333393166E-2</c:v>
                </c:pt>
                <c:pt idx="25">
                  <c:v>2.0059543086960892E-2</c:v>
                </c:pt>
                <c:pt idx="26">
                  <c:v>-5.3713947948337538E-2</c:v>
                </c:pt>
                <c:pt idx="27">
                  <c:v>-2.7312543884494736E-2</c:v>
                </c:pt>
                <c:pt idx="28">
                  <c:v>6.4583030135609398E-2</c:v>
                </c:pt>
                <c:pt idx="29">
                  <c:v>-7.8669671723358162E-2</c:v>
                </c:pt>
                <c:pt idx="30">
                  <c:v>-2.0911102120483582E-2</c:v>
                </c:pt>
                <c:pt idx="31">
                  <c:v>1.18230578316341E-2</c:v>
                </c:pt>
                <c:pt idx="32">
                  <c:v>-4.950376464491258E-2</c:v>
                </c:pt>
                <c:pt idx="33">
                  <c:v>0.12359534329364465</c:v>
                </c:pt>
                <c:pt idx="34">
                  <c:v>3.3411836809915919E-2</c:v>
                </c:pt>
                <c:pt idx="35">
                  <c:v>0.15163943538655161</c:v>
                </c:pt>
                <c:pt idx="36">
                  <c:v>-1.8881019616073441E-2</c:v>
                </c:pt>
                <c:pt idx="37">
                  <c:v>-1.9290254839973261E-2</c:v>
                </c:pt>
                <c:pt idx="38">
                  <c:v>-1.2989718781524225E-2</c:v>
                </c:pt>
                <c:pt idx="39">
                  <c:v>7.7292181395928972E-2</c:v>
                </c:pt>
                <c:pt idx="40">
                  <c:v>-1.9046780966907758E-3</c:v>
                </c:pt>
                <c:pt idx="41">
                  <c:v>0.21081860546220249</c:v>
                </c:pt>
                <c:pt idx="42">
                  <c:v>7.9529935275080982E-2</c:v>
                </c:pt>
                <c:pt idx="43">
                  <c:v>4.0119193673981493E-2</c:v>
                </c:pt>
                <c:pt idx="44">
                  <c:v>-4.0180713776182812E-2</c:v>
                </c:pt>
                <c:pt idx="45">
                  <c:v>7.8333956425582427E-2</c:v>
                </c:pt>
                <c:pt idx="46">
                  <c:v>-0.13360512165033428</c:v>
                </c:pt>
                <c:pt idx="4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8A-4A10-A13A-51539F03B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35904"/>
        <c:axId val="217036296"/>
      </c:scatterChart>
      <c:valAx>
        <c:axId val="217035904"/>
        <c:scaling>
          <c:orientation val="minMax"/>
          <c:max val="0.60000000000000009"/>
          <c:min val="-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36296"/>
        <c:crosses val="autoZero"/>
        <c:crossBetween val="midCat"/>
      </c:valAx>
      <c:valAx>
        <c:axId val="217036296"/>
        <c:scaling>
          <c:orientation val="minMax"/>
          <c:max val="0.60000000000000009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35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61826</xdr:colOff>
      <xdr:row>341</xdr:row>
      <xdr:rowOff>11950</xdr:rowOff>
    </xdr:from>
    <xdr:to>
      <xdr:col>7</xdr:col>
      <xdr:colOff>54841</xdr:colOff>
      <xdr:row>358</xdr:row>
      <xdr:rowOff>95769</xdr:rowOff>
    </xdr:to>
    <xdr:graphicFrame macro="">
      <xdr:nvGraphicFramePr>
        <xdr:cNvPr id="1136" name="Chart 4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845820</xdr:colOff>
      <xdr:row>87</xdr:row>
      <xdr:rowOff>0</xdr:rowOff>
    </xdr:from>
    <xdr:to>
      <xdr:col>4</xdr:col>
      <xdr:colOff>868680</xdr:colOff>
      <xdr:row>87</xdr:row>
      <xdr:rowOff>0</xdr:rowOff>
    </xdr:to>
    <xdr:sp macro="" textlink="">
      <xdr:nvSpPr>
        <xdr:cNvPr id="1140" name="AutoShape 27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>
          <a:spLocks/>
        </xdr:cNvSpPr>
      </xdr:nvSpPr>
      <xdr:spPr bwMode="auto">
        <a:xfrm>
          <a:off x="4320540" y="11750040"/>
          <a:ext cx="228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419100</xdr:colOff>
      <xdr:row>342</xdr:row>
      <xdr:rowOff>30480</xdr:rowOff>
    </xdr:from>
    <xdr:to>
      <xdr:col>6</xdr:col>
      <xdr:colOff>807720</xdr:colOff>
      <xdr:row>342</xdr:row>
      <xdr:rowOff>152400</xdr:rowOff>
    </xdr:to>
    <xdr:sp macro="" textlink="">
      <xdr:nvSpPr>
        <xdr:cNvPr id="1152" name="Rectangle 56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>
          <a:spLocks noChangeArrowheads="1"/>
        </xdr:cNvSpPr>
      </xdr:nvSpPr>
      <xdr:spPr bwMode="auto">
        <a:xfrm>
          <a:off x="5822373" y="37905344"/>
          <a:ext cx="388620" cy="1219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857251</xdr:colOff>
      <xdr:row>344</xdr:row>
      <xdr:rowOff>38967</xdr:rowOff>
    </xdr:from>
    <xdr:ext cx="1954638" cy="35766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459433" y="44416808"/>
          <a:ext cx="1954638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SML: R(R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) = RF + [R(R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900" baseline="0">
              <a:latin typeface="Arial" panose="020B0604020202020204" pitchFamily="34" charset="0"/>
              <a:cs typeface="Arial" panose="020B0604020202020204" pitchFamily="34" charset="0"/>
            </a:rPr>
            <a:t> - RF)] b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</a:p>
        <a:p>
          <a:r>
            <a:rPr lang="en-US" sz="900" baseline="0">
              <a:latin typeface="Arial" panose="020B0604020202020204" pitchFamily="34" charset="0"/>
              <a:cs typeface="Arial" panose="020B0604020202020204" pitchFamily="34" charset="0"/>
            </a:rPr>
            <a:t>                   = 6% + (10% - 6%) b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</a:p>
      </xdr:txBody>
    </xdr:sp>
    <xdr:clientData/>
  </xdr:oneCellAnchor>
  <xdr:twoCellAnchor>
    <xdr:from>
      <xdr:col>0</xdr:col>
      <xdr:colOff>43296</xdr:colOff>
      <xdr:row>379</xdr:row>
      <xdr:rowOff>8660</xdr:rowOff>
    </xdr:from>
    <xdr:to>
      <xdr:col>7</xdr:col>
      <xdr:colOff>36311</xdr:colOff>
      <xdr:row>396</xdr:row>
      <xdr:rowOff>92479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5</xdr:col>
      <xdr:colOff>869</xdr:colOff>
      <xdr:row>381</xdr:row>
      <xdr:rowOff>65807</xdr:rowOff>
    </xdr:from>
    <xdr:ext cx="1866986" cy="224998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503596" y="50396773"/>
          <a:ext cx="1866986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SML: R(R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) = 8</a:t>
          </a:r>
          <a:r>
            <a:rPr lang="en-US" sz="900" baseline="0">
              <a:latin typeface="Arial" panose="020B0604020202020204" pitchFamily="34" charset="0"/>
              <a:cs typeface="Arial" panose="020B0604020202020204" pitchFamily="34" charset="0"/>
            </a:rPr>
            <a:t>% + (12% - 8%) b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</a:p>
      </xdr:txBody>
    </xdr:sp>
    <xdr:clientData/>
  </xdr:oneCellAnchor>
  <xdr:oneCellAnchor>
    <xdr:from>
      <xdr:col>5</xdr:col>
      <xdr:colOff>19051</xdr:colOff>
      <xdr:row>384</xdr:row>
      <xdr:rowOff>66674</xdr:rowOff>
    </xdr:from>
    <xdr:ext cx="1866986" cy="224998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521778" y="50878219"/>
          <a:ext cx="1866986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SML: R(R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) = </a:t>
          </a:r>
          <a:r>
            <a:rPr lang="en-US" sz="900" baseline="0">
              <a:latin typeface="Arial" panose="020B0604020202020204" pitchFamily="34" charset="0"/>
              <a:cs typeface="Arial" panose="020B0604020202020204" pitchFamily="34" charset="0"/>
            </a:rPr>
            <a:t>6% + (10% - 6%) b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</a:p>
      </xdr:txBody>
    </xdr:sp>
    <xdr:clientData/>
  </xdr:oneCellAnchor>
  <xdr:twoCellAnchor>
    <xdr:from>
      <xdr:col>0</xdr:col>
      <xdr:colOff>0</xdr:colOff>
      <xdr:row>414</xdr:row>
      <xdr:rowOff>12988</xdr:rowOff>
    </xdr:from>
    <xdr:to>
      <xdr:col>6</xdr:col>
      <xdr:colOff>893560</xdr:colOff>
      <xdr:row>431</xdr:row>
      <xdr:rowOff>96808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</xdr:col>
      <xdr:colOff>877166</xdr:colOff>
      <xdr:row>422</xdr:row>
      <xdr:rowOff>119493</xdr:rowOff>
    </xdr:from>
    <xdr:ext cx="1866986" cy="224998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479348" y="57035698"/>
          <a:ext cx="1866986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SML: R(R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) = </a:t>
          </a:r>
          <a:r>
            <a:rPr lang="en-US" sz="900" baseline="0">
              <a:latin typeface="Arial" panose="020B0604020202020204" pitchFamily="34" charset="0"/>
              <a:cs typeface="Arial" panose="020B0604020202020204" pitchFamily="34" charset="0"/>
            </a:rPr>
            <a:t>6% + (10% - 6%) b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</a:p>
      </xdr:txBody>
    </xdr:sp>
    <xdr:clientData/>
  </xdr:oneCellAnchor>
  <xdr:oneCellAnchor>
    <xdr:from>
      <xdr:col>4</xdr:col>
      <xdr:colOff>730828</xdr:colOff>
      <xdr:row>417</xdr:row>
      <xdr:rowOff>12121</xdr:rowOff>
    </xdr:from>
    <xdr:ext cx="2027414" cy="224998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4333010" y="56127360"/>
          <a:ext cx="2027414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SML: R(R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) = </a:t>
          </a:r>
          <a:r>
            <a:rPr lang="en-US" sz="900" baseline="0">
              <a:latin typeface="Arial" panose="020B0604020202020204" pitchFamily="34" charset="0"/>
              <a:cs typeface="Arial" panose="020B0604020202020204" pitchFamily="34" charset="0"/>
            </a:rPr>
            <a:t>6% + (12.5% - 6%) b</a:t>
          </a:r>
          <a:r>
            <a:rPr lang="en-US" sz="900" baseline="-25000">
              <a:latin typeface="Arial" panose="020B0604020202020204" pitchFamily="34" charset="0"/>
              <a:cs typeface="Arial" panose="020B0604020202020204" pitchFamily="34" charset="0"/>
            </a:rPr>
            <a:t>i</a:t>
          </a:r>
        </a:p>
      </xdr:txBody>
    </xdr:sp>
    <xdr:clientData/>
  </xdr:oneCellAnchor>
  <xdr:twoCellAnchor>
    <xdr:from>
      <xdr:col>0</xdr:col>
      <xdr:colOff>38533</xdr:colOff>
      <xdr:row>282</xdr:row>
      <xdr:rowOff>3030</xdr:rowOff>
    </xdr:from>
    <xdr:to>
      <xdr:col>5</xdr:col>
      <xdr:colOff>107806</xdr:colOff>
      <xdr:row>299</xdr:row>
      <xdr:rowOff>22946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4</xdr:col>
      <xdr:colOff>393989</xdr:colOff>
      <xdr:row>290</xdr:row>
      <xdr:rowOff>112568</xdr:rowOff>
    </xdr:from>
    <xdr:ext cx="672172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996171" y="35294454"/>
          <a:ext cx="67217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S&amp;P 500</a:t>
          </a:r>
        </a:p>
      </xdr:txBody>
    </xdr:sp>
    <xdr:clientData/>
  </xdr:oneCellAnchor>
  <xdr:twoCellAnchor>
    <xdr:from>
      <xdr:col>0</xdr:col>
      <xdr:colOff>311727</xdr:colOff>
      <xdr:row>284</xdr:row>
      <xdr:rowOff>110837</xdr:rowOff>
    </xdr:from>
    <xdr:to>
      <xdr:col>4</xdr:col>
      <xdr:colOff>713509</xdr:colOff>
      <xdr:row>298</xdr:row>
      <xdr:rowOff>34637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 bwMode="auto">
        <a:xfrm flipV="1">
          <a:off x="311727" y="48643310"/>
          <a:ext cx="4087091" cy="2251363"/>
        </a:xfrm>
        <a:prstGeom prst="line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0</xdr:colOff>
      <xdr:row>301</xdr:row>
      <xdr:rowOff>147204</xdr:rowOff>
    </xdr:from>
    <xdr:to>
      <xdr:col>5</xdr:col>
      <xdr:colOff>69273</xdr:colOff>
      <xdr:row>319</xdr:row>
      <xdr:rowOff>6927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249382</xdr:colOff>
      <xdr:row>304</xdr:row>
      <xdr:rowOff>76200</xdr:rowOff>
    </xdr:from>
    <xdr:to>
      <xdr:col>4</xdr:col>
      <xdr:colOff>706582</xdr:colOff>
      <xdr:row>318</xdr:row>
      <xdr:rowOff>20781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 bwMode="auto">
        <a:xfrm flipV="1">
          <a:off x="249382" y="51940691"/>
          <a:ext cx="4142509" cy="2272145"/>
        </a:xfrm>
        <a:prstGeom prst="line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oneCellAnchor>
    <xdr:from>
      <xdr:col>4</xdr:col>
      <xdr:colOff>394855</xdr:colOff>
      <xdr:row>310</xdr:row>
      <xdr:rowOff>100445</xdr:rowOff>
    </xdr:from>
    <xdr:ext cx="672172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997037" y="38486195"/>
          <a:ext cx="67217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S&amp;P 500</a:t>
          </a:r>
        </a:p>
      </xdr:txBody>
    </xdr:sp>
    <xdr:clientData/>
  </xdr:oneCellAnchor>
  <xdr:twoCellAnchor>
    <xdr:from>
      <xdr:col>2</xdr:col>
      <xdr:colOff>714375</xdr:colOff>
      <xdr:row>42</xdr:row>
      <xdr:rowOff>116897</xdr:rowOff>
    </xdr:from>
    <xdr:to>
      <xdr:col>3</xdr:col>
      <xdr:colOff>471920</xdr:colOff>
      <xdr:row>43</xdr:row>
      <xdr:rowOff>177511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 bwMode="auto">
        <a:xfrm>
          <a:off x="2762250" y="7234670"/>
          <a:ext cx="658091" cy="251114"/>
        </a:xfrm>
        <a:prstGeom prst="straightConnector1">
          <a:avLst/>
        </a:prstGeom>
        <a:ln>
          <a:solidFill>
            <a:srgbClr val="FF0000"/>
          </a:solidFill>
          <a:headEnd type="none" w="med" len="med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484909</xdr:colOff>
      <xdr:row>42</xdr:row>
      <xdr:rowOff>108238</xdr:rowOff>
    </xdr:from>
    <xdr:to>
      <xdr:col>4</xdr:col>
      <xdr:colOff>229466</xdr:colOff>
      <xdr:row>43</xdr:row>
      <xdr:rowOff>177511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/>
      </xdr:nvCxnSpPr>
      <xdr:spPr bwMode="auto">
        <a:xfrm flipH="1">
          <a:off x="3433330" y="7226011"/>
          <a:ext cx="645102" cy="259773"/>
        </a:xfrm>
        <a:prstGeom prst="straightConnector1">
          <a:avLst/>
        </a:prstGeom>
        <a:ln>
          <a:solidFill>
            <a:srgbClr val="FF0000"/>
          </a:solidFill>
          <a:headEnd type="none" w="med" len="med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/>
  </sheetViews>
  <sheetFormatPr defaultRowHeight="12.75" x14ac:dyDescent="0.35"/>
  <cols>
    <col min="1" max="1" width="10.796875" bestFit="1" customWidth="1"/>
  </cols>
  <sheetData>
    <row r="1" spans="1:10" ht="15" x14ac:dyDescent="0.4">
      <c r="A1" s="92">
        <v>43660</v>
      </c>
      <c r="B1" s="14" t="s">
        <v>49</v>
      </c>
      <c r="C1" s="93"/>
    </row>
    <row r="2" spans="1:10" ht="15" x14ac:dyDescent="0.4">
      <c r="A2" s="93"/>
      <c r="B2" s="93"/>
      <c r="D2" s="14" t="s">
        <v>56</v>
      </c>
    </row>
    <row r="3" spans="1:10" ht="15" x14ac:dyDescent="0.4">
      <c r="C3" s="14" t="s">
        <v>54</v>
      </c>
    </row>
    <row r="4" spans="1:10" ht="15" x14ac:dyDescent="0.4">
      <c r="B4" s="1"/>
      <c r="C4" s="14"/>
      <c r="D4" s="1"/>
      <c r="E4" s="1"/>
      <c r="F4" s="1"/>
      <c r="G4" s="1"/>
      <c r="H4" s="1"/>
    </row>
    <row r="5" spans="1:10" x14ac:dyDescent="0.35">
      <c r="B5" s="216" t="s">
        <v>169</v>
      </c>
      <c r="C5" s="216"/>
      <c r="D5" s="216"/>
      <c r="E5" s="216"/>
      <c r="F5" s="216"/>
      <c r="G5" s="216"/>
      <c r="H5" s="216"/>
    </row>
    <row r="6" spans="1:10" x14ac:dyDescent="0.35">
      <c r="B6" s="216" t="s">
        <v>170</v>
      </c>
      <c r="C6" s="216"/>
      <c r="D6" s="216"/>
      <c r="E6" s="216"/>
      <c r="F6" s="216"/>
      <c r="G6" s="216"/>
      <c r="H6" s="216"/>
    </row>
    <row r="7" spans="1:10" ht="13.15" x14ac:dyDescent="0.4">
      <c r="A7" s="1"/>
      <c r="B7" s="216" t="s">
        <v>61</v>
      </c>
      <c r="C7" s="216"/>
      <c r="D7" s="216"/>
      <c r="E7" s="216"/>
      <c r="F7" s="216"/>
      <c r="G7" s="216"/>
      <c r="H7" s="216"/>
      <c r="I7" s="100"/>
      <c r="J7" s="100"/>
    </row>
    <row r="8" spans="1:10" ht="13.15" x14ac:dyDescent="0.4">
      <c r="A8" s="1"/>
      <c r="B8" s="216" t="s">
        <v>62</v>
      </c>
      <c r="C8" s="216"/>
      <c r="D8" s="216"/>
      <c r="E8" s="216"/>
      <c r="F8" s="216"/>
      <c r="G8" s="216"/>
      <c r="H8" s="216"/>
      <c r="I8" s="100"/>
      <c r="J8" s="100"/>
    </row>
    <row r="9" spans="1:10" ht="13.15" x14ac:dyDescent="0.4">
      <c r="A9" s="1"/>
      <c r="B9" s="216" t="s">
        <v>63</v>
      </c>
      <c r="C9" s="216"/>
      <c r="D9" s="216"/>
      <c r="E9" s="216"/>
      <c r="F9" s="216"/>
      <c r="G9" s="216"/>
      <c r="H9" s="216"/>
      <c r="I9" s="100"/>
      <c r="J9" s="100"/>
    </row>
    <row r="10" spans="1:10" ht="13.15" x14ac:dyDescent="0.4">
      <c r="A10" s="1"/>
      <c r="B10" s="217" t="s">
        <v>126</v>
      </c>
      <c r="C10" s="217"/>
      <c r="D10" s="217"/>
      <c r="E10" s="217"/>
      <c r="F10" s="217"/>
      <c r="G10" s="217"/>
      <c r="H10" s="217"/>
      <c r="I10" s="100"/>
      <c r="J10" s="100"/>
    </row>
    <row r="11" spans="1:10" ht="13.15" x14ac:dyDescent="0.4">
      <c r="A11" s="1"/>
      <c r="B11" s="216" t="s">
        <v>64</v>
      </c>
      <c r="C11" s="216"/>
      <c r="D11" s="216"/>
      <c r="E11" s="216"/>
      <c r="F11" s="216"/>
      <c r="G11" s="216"/>
      <c r="H11" s="216"/>
      <c r="I11" s="100"/>
      <c r="J11" s="100"/>
    </row>
    <row r="12" spans="1:10" ht="13.15" x14ac:dyDescent="0.4">
      <c r="A12" s="1"/>
      <c r="B12" s="207" t="s">
        <v>172</v>
      </c>
      <c r="C12" s="1"/>
      <c r="D12" s="1"/>
      <c r="E12" s="1"/>
      <c r="F12" s="1"/>
      <c r="G12" s="1"/>
      <c r="H12" s="1"/>
      <c r="I12" s="100"/>
      <c r="J12" s="100"/>
    </row>
    <row r="13" spans="1:10" ht="13.15" x14ac:dyDescent="0.4">
      <c r="A13" s="100"/>
      <c r="B13" s="100"/>
      <c r="C13" s="100"/>
      <c r="D13" s="100"/>
      <c r="E13" s="100"/>
      <c r="F13" s="100"/>
      <c r="G13" s="100"/>
      <c r="H13" s="100"/>
      <c r="I13" s="100"/>
      <c r="J13" s="100"/>
    </row>
    <row r="14" spans="1:10" ht="13.9" x14ac:dyDescent="0.4">
      <c r="A14" s="100"/>
      <c r="B14" s="101" t="s">
        <v>67</v>
      </c>
      <c r="C14" s="100"/>
      <c r="D14" s="100"/>
      <c r="E14" s="100"/>
      <c r="F14" s="100"/>
      <c r="G14" s="100"/>
      <c r="H14" s="100"/>
      <c r="I14" s="100"/>
      <c r="J14" s="100"/>
    </row>
    <row r="15" spans="1:10" ht="13.9" x14ac:dyDescent="0.4">
      <c r="A15" s="100"/>
      <c r="B15" s="101" t="s">
        <v>65</v>
      </c>
      <c r="C15" s="100"/>
      <c r="D15" s="100"/>
      <c r="E15" s="100"/>
      <c r="F15" s="100"/>
      <c r="G15" s="100"/>
      <c r="H15" s="100"/>
      <c r="I15" s="100"/>
      <c r="J15" s="100"/>
    </row>
    <row r="16" spans="1:10" ht="13.15" x14ac:dyDescent="0.4">
      <c r="A16" s="100"/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ht="13.15" x14ac:dyDescent="0.4">
      <c r="A17" s="100"/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0" ht="13.15" x14ac:dyDescent="0.4">
      <c r="A18" s="100"/>
      <c r="B18" s="100"/>
      <c r="C18" s="100"/>
      <c r="D18" s="100"/>
      <c r="E18" s="100"/>
      <c r="F18" s="100"/>
      <c r="G18" s="100"/>
      <c r="H18" s="100"/>
      <c r="I18" s="100"/>
      <c r="J18" s="100"/>
    </row>
  </sheetData>
  <mergeCells count="7">
    <mergeCell ref="B5:H5"/>
    <mergeCell ref="B7:H7"/>
    <mergeCell ref="B8:H8"/>
    <mergeCell ref="B9:H9"/>
    <mergeCell ref="B11:H11"/>
    <mergeCell ref="B10:H10"/>
    <mergeCell ref="B6:H6"/>
  </mergeCells>
  <hyperlinks>
    <hyperlink ref="B7" location="CH05MODEL!A29" display="EXPECTED AND REALIZED RATES OF RETURN (PAGE 175)"/>
    <hyperlink ref="B8" location="CH05MODEL!A50" display="STAND-ALONE RISK (PAGE 177)"/>
    <hyperlink ref="B9" location="CH05MODEL!A91" display="PORTFOLIO RISK AND RETURN (PAGE 180)"/>
    <hyperlink ref="B11" location="CH05MODEL!A202" display="THE RELATIONSHIP BETWEEN RISK AND RETURN (PAGE 201)"/>
    <hyperlink ref="B7:H7" location="CH05MODEL!A48" tooltip="Click here to view this section in the model." display="EXPECTED AND REALIZED RATES OF RETURN (PAGE 175)"/>
    <hyperlink ref="B8:H8" location="CH05MODEL!A70" tooltip="Click here to view this section in the model." display="STAND-ALONE RISK (PAGE 177)"/>
    <hyperlink ref="B9:H9" location="CH05MODEL!A110" tooltip="Click here to view this section in the model." display="PORTFOLIO RISK AND RETURN (PAGE 180)"/>
    <hyperlink ref="B11:H11" location="CH05MODEL!A323" tooltip="Click here to view this section in the model." display="THE RELATIONSHIP BETWEEN RISK AND RETURN (PAGE 201)"/>
    <hyperlink ref="B10:H10" location="CH05MODEL!A134" display="THE CALCULATION OF BETA (PAGE XXX)"/>
    <hyperlink ref="B5" location="CH05MODEL!A29" display="EXPECTED AND REALIZED RATES OF RETURN (PAGE 175)"/>
    <hyperlink ref="B5:H5" location="CH05MODEL!A26" tooltip="Click here to view this section in the model." display="RETURNS ON INVESTMENTS (PAGE XXX)"/>
    <hyperlink ref="B6" location="CH05MODEL!A29" display="EXPECTED AND REALIZED RATES OF RETURN (PAGE 175)"/>
    <hyperlink ref="B6:H6" location="CH05MODEL!A34" tooltip="Click here to view this section in the model." display="INTRODUCTION TO FINANCIAL RISK (PAGE XXX)"/>
    <hyperlink ref="B12" location="CH05MODEL!A435" display="INTEGRATIVE APPLICATION (PAGE XXX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3"/>
  <sheetViews>
    <sheetView zoomScaleNormal="100" zoomScaleSheetLayoutView="100" workbookViewId="0"/>
  </sheetViews>
  <sheetFormatPr defaultColWidth="9.1328125" defaultRowHeight="12.75" x14ac:dyDescent="0.35"/>
  <cols>
    <col min="1" max="1" width="16.1328125" style="1" customWidth="1"/>
    <col min="2" max="9" width="12.53125" style="1" customWidth="1"/>
    <col min="10" max="16384" width="9.1328125" style="1"/>
  </cols>
  <sheetData>
    <row r="1" spans="1:9" ht="13.25" customHeight="1" x14ac:dyDescent="0.4">
      <c r="A1" s="92">
        <v>43660</v>
      </c>
      <c r="B1" s="14" t="s">
        <v>49</v>
      </c>
      <c r="C1" s="93"/>
      <c r="D1" s="93"/>
      <c r="E1" s="94"/>
      <c r="F1" s="93"/>
      <c r="G1" s="93"/>
      <c r="H1" s="93"/>
      <c r="I1" s="91"/>
    </row>
    <row r="2" spans="1:9" ht="13.25" customHeight="1" x14ac:dyDescent="0.4">
      <c r="A2" s="93"/>
      <c r="B2" s="93"/>
      <c r="C2" s="95"/>
      <c r="D2" s="13"/>
      <c r="E2" s="13"/>
      <c r="F2" s="93"/>
      <c r="G2" s="93"/>
      <c r="H2" s="93"/>
    </row>
    <row r="3" spans="1:9" ht="13.25" customHeight="1" x14ac:dyDescent="0.4">
      <c r="A3" s="93"/>
      <c r="B3" s="93"/>
      <c r="C3" s="14" t="s">
        <v>54</v>
      </c>
      <c r="D3" s="93"/>
      <c r="E3" s="93"/>
      <c r="F3" s="13"/>
      <c r="G3" s="13"/>
      <c r="H3" s="13"/>
      <c r="I3" s="15"/>
    </row>
    <row r="4" spans="1:9" ht="13.25" customHeight="1" x14ac:dyDescent="0.4">
      <c r="B4" s="14"/>
      <c r="F4" s="13"/>
      <c r="G4" s="13"/>
      <c r="H4" s="13"/>
      <c r="I4" s="15"/>
    </row>
    <row r="5" spans="1:9" ht="13.25" customHeight="1" x14ac:dyDescent="0.35">
      <c r="A5" s="9" t="s">
        <v>69</v>
      </c>
    </row>
    <row r="6" spans="1:9" ht="13.25" customHeight="1" x14ac:dyDescent="0.35">
      <c r="A6" s="9" t="s">
        <v>4</v>
      </c>
    </row>
    <row r="7" spans="1:9" ht="13.25" customHeight="1" x14ac:dyDescent="0.35">
      <c r="A7" s="9"/>
    </row>
    <row r="8" spans="1:9" ht="13.25" customHeight="1" x14ac:dyDescent="0.35">
      <c r="A8" s="16" t="s">
        <v>70</v>
      </c>
    </row>
    <row r="9" spans="1:9" ht="13.25" customHeight="1" x14ac:dyDescent="0.35">
      <c r="A9" s="16" t="s">
        <v>51</v>
      </c>
    </row>
    <row r="10" spans="1:9" ht="13.25" customHeight="1" x14ac:dyDescent="0.35">
      <c r="A10" s="16" t="s">
        <v>52</v>
      </c>
    </row>
    <row r="11" spans="1:9" ht="13.25" customHeight="1" x14ac:dyDescent="0.35">
      <c r="A11" s="17"/>
    </row>
    <row r="12" spans="1:9" ht="13.25" customHeight="1" x14ac:dyDescent="0.35">
      <c r="A12" s="17" t="s">
        <v>53</v>
      </c>
    </row>
    <row r="13" spans="1:9" ht="13.25" customHeight="1" x14ac:dyDescent="0.35">
      <c r="A13" s="9"/>
    </row>
    <row r="14" spans="1:9" ht="13.25" customHeight="1" x14ac:dyDescent="0.35">
      <c r="A14" s="17" t="s">
        <v>84</v>
      </c>
    </row>
    <row r="15" spans="1:9" ht="13.25" customHeight="1" x14ac:dyDescent="0.35">
      <c r="A15" s="16" t="s">
        <v>66</v>
      </c>
    </row>
    <row r="16" spans="1:9" ht="13.25" customHeight="1" x14ac:dyDescent="0.35">
      <c r="A16" s="9"/>
    </row>
    <row r="17" spans="1:9" ht="13.25" customHeight="1" x14ac:dyDescent="0.35">
      <c r="A17" s="17" t="s">
        <v>71</v>
      </c>
    </row>
    <row r="18" spans="1:9" ht="13.25" customHeight="1" x14ac:dyDescent="0.35">
      <c r="A18" s="98" t="s">
        <v>72</v>
      </c>
    </row>
    <row r="19" spans="1:9" ht="13.25" customHeight="1" x14ac:dyDescent="0.35">
      <c r="A19" s="17" t="s">
        <v>68</v>
      </c>
    </row>
    <row r="20" spans="1:9" ht="13.25" customHeight="1" x14ac:dyDescent="0.35">
      <c r="A20" s="9"/>
      <c r="E20" s="99"/>
    </row>
    <row r="21" spans="1:9" ht="13.25" customHeight="1" x14ac:dyDescent="0.35">
      <c r="A21" s="17" t="s">
        <v>73</v>
      </c>
    </row>
    <row r="22" spans="1:9" ht="13.25" customHeight="1" x14ac:dyDescent="0.35">
      <c r="A22" s="16" t="s">
        <v>74</v>
      </c>
    </row>
    <row r="23" spans="1:9" ht="13.25" customHeight="1" x14ac:dyDescent="0.35">
      <c r="A23" s="16" t="s">
        <v>41</v>
      </c>
    </row>
    <row r="24" spans="1:9" ht="13.25" customHeight="1" x14ac:dyDescent="0.35">
      <c r="A24" s="16"/>
    </row>
    <row r="25" spans="1:9" ht="13.25" customHeight="1" x14ac:dyDescent="0.35"/>
    <row r="26" spans="1:9" ht="13.25" customHeight="1" x14ac:dyDescent="0.35">
      <c r="A26" s="29" t="s">
        <v>146</v>
      </c>
    </row>
    <row r="27" spans="1:9" ht="13.25" customHeight="1" x14ac:dyDescent="0.35">
      <c r="A27" s="16"/>
    </row>
    <row r="28" spans="1:9" ht="13.25" customHeight="1" x14ac:dyDescent="0.35">
      <c r="A28" s="166" t="s">
        <v>147</v>
      </c>
      <c r="B28" s="167"/>
      <c r="C28" s="168"/>
      <c r="D28" s="169">
        <v>1000</v>
      </c>
    </row>
    <row r="29" spans="1:9" ht="13.25" customHeight="1" thickBot="1" x14ac:dyDescent="0.4">
      <c r="A29" s="166" t="s">
        <v>148</v>
      </c>
      <c r="B29" s="166"/>
      <c r="C29" s="168"/>
      <c r="D29" s="169">
        <v>1100</v>
      </c>
    </row>
    <row r="30" spans="1:9" ht="13.25" customHeight="1" x14ac:dyDescent="0.4">
      <c r="A30" s="176" t="s">
        <v>149</v>
      </c>
      <c r="B30" s="177"/>
      <c r="C30" s="178"/>
      <c r="D30" s="170">
        <f>D29-D28</f>
        <v>100</v>
      </c>
      <c r="F30" s="13"/>
      <c r="G30" s="13"/>
      <c r="H30" s="13"/>
      <c r="I30" s="15"/>
    </row>
    <row r="31" spans="1:9" ht="13.25" customHeight="1" thickBot="1" x14ac:dyDescent="0.45">
      <c r="A31" s="179" t="s">
        <v>150</v>
      </c>
      <c r="B31" s="180"/>
      <c r="C31" s="181"/>
      <c r="D31" s="171">
        <f>D30/D28</f>
        <v>0.1</v>
      </c>
      <c r="F31" s="13"/>
      <c r="G31" s="13"/>
      <c r="H31" s="13"/>
      <c r="I31" s="15"/>
    </row>
    <row r="32" spans="1:9" ht="13.25" customHeight="1" x14ac:dyDescent="0.4">
      <c r="A32" s="166"/>
      <c r="B32" s="166"/>
      <c r="C32" s="168"/>
      <c r="D32" s="172"/>
      <c r="F32" s="13"/>
      <c r="G32" s="13"/>
      <c r="H32" s="13"/>
      <c r="I32" s="15"/>
    </row>
    <row r="33" spans="1:9" ht="13.25" customHeight="1" x14ac:dyDescent="0.4">
      <c r="A33" s="166"/>
      <c r="B33" s="166"/>
      <c r="C33" s="168"/>
      <c r="D33" s="172"/>
      <c r="F33" s="13"/>
      <c r="G33" s="13"/>
      <c r="H33" s="13"/>
      <c r="I33" s="15"/>
    </row>
    <row r="34" spans="1:9" ht="13.25" customHeight="1" x14ac:dyDescent="0.4">
      <c r="A34" s="29" t="s">
        <v>151</v>
      </c>
      <c r="B34" s="166"/>
      <c r="C34" s="168"/>
      <c r="D34" s="172"/>
      <c r="F34" s="13"/>
      <c r="G34" s="13"/>
      <c r="H34" s="13"/>
      <c r="I34" s="15"/>
    </row>
    <row r="35" spans="1:9" ht="13.25" customHeight="1" thickBot="1" x14ac:dyDescent="0.45">
      <c r="A35" s="29"/>
      <c r="B35" s="166"/>
      <c r="C35" s="168"/>
      <c r="D35" s="172"/>
      <c r="F35" s="13"/>
      <c r="G35" s="13"/>
      <c r="H35" s="13"/>
      <c r="I35" s="15"/>
    </row>
    <row r="36" spans="1:9" ht="13.25" customHeight="1" thickTop="1" x14ac:dyDescent="0.4">
      <c r="A36" s="191"/>
      <c r="B36" s="195" t="s">
        <v>164</v>
      </c>
      <c r="C36" s="219" t="s">
        <v>165</v>
      </c>
      <c r="D36" s="220"/>
      <c r="E36" s="221"/>
      <c r="F36" s="13"/>
      <c r="G36" s="13"/>
      <c r="H36" s="13"/>
      <c r="I36" s="15"/>
    </row>
    <row r="37" spans="1:9" ht="13.25" customHeight="1" x14ac:dyDescent="0.4">
      <c r="A37" s="192"/>
      <c r="B37" s="196" t="s">
        <v>166</v>
      </c>
      <c r="C37" s="183" t="s">
        <v>167</v>
      </c>
      <c r="E37" s="184" t="s">
        <v>168</v>
      </c>
      <c r="F37" s="13"/>
      <c r="G37" s="13"/>
      <c r="H37" s="13"/>
      <c r="I37" s="15"/>
    </row>
    <row r="38" spans="1:9" ht="13.25" customHeight="1" x14ac:dyDescent="0.4">
      <c r="A38" s="192" t="s">
        <v>152</v>
      </c>
      <c r="B38" s="197">
        <v>1</v>
      </c>
      <c r="C38" s="173">
        <v>1</v>
      </c>
      <c r="E38" s="185">
        <v>1</v>
      </c>
      <c r="F38" s="13"/>
      <c r="G38" s="13"/>
      <c r="H38" s="13"/>
      <c r="I38" s="15"/>
    </row>
    <row r="39" spans="1:9" ht="13.25" customHeight="1" x14ac:dyDescent="0.4">
      <c r="A39" s="192" t="s">
        <v>153</v>
      </c>
      <c r="B39" s="198">
        <v>-950</v>
      </c>
      <c r="C39" s="174">
        <v>-950</v>
      </c>
      <c r="E39" s="186">
        <v>-950</v>
      </c>
      <c r="F39" s="13"/>
      <c r="G39" s="13"/>
      <c r="H39" s="13"/>
      <c r="I39" s="15"/>
    </row>
    <row r="40" spans="1:9" ht="13.25" customHeight="1" x14ac:dyDescent="0.4">
      <c r="A40" s="192" t="s">
        <v>154</v>
      </c>
      <c r="B40" s="198">
        <v>1000</v>
      </c>
      <c r="C40" s="174">
        <v>2000</v>
      </c>
      <c r="E40" s="186">
        <v>1</v>
      </c>
      <c r="F40" s="13"/>
      <c r="G40" s="13"/>
      <c r="H40" s="13"/>
      <c r="I40" s="15"/>
    </row>
    <row r="41" spans="1:9" ht="13.25" customHeight="1" x14ac:dyDescent="0.4">
      <c r="A41" s="192" t="s">
        <v>155</v>
      </c>
      <c r="B41" s="199">
        <f>RATE(B38,,B39,B40)</f>
        <v>5.2631578947368501E-2</v>
      </c>
      <c r="C41" s="182">
        <f>RATE(C38,,C39,C40)</f>
        <v>1.1052631578947367</v>
      </c>
      <c r="E41" s="187">
        <f>RATE(E38,,E39,E40)</f>
        <v>-0.99894736842105258</v>
      </c>
      <c r="F41" s="13"/>
      <c r="G41" s="13"/>
      <c r="H41" s="13"/>
      <c r="I41" s="15"/>
    </row>
    <row r="42" spans="1:9" ht="13.25" customHeight="1" x14ac:dyDescent="0.4">
      <c r="A42" s="192" t="s">
        <v>156</v>
      </c>
      <c r="B42" s="200">
        <v>1</v>
      </c>
      <c r="C42" s="175">
        <v>0.5</v>
      </c>
      <c r="E42" s="188">
        <v>0.5</v>
      </c>
      <c r="F42" s="13"/>
      <c r="G42" s="13"/>
      <c r="H42" s="13"/>
      <c r="I42" s="15"/>
    </row>
    <row r="43" spans="1:9" ht="13.25" customHeight="1" x14ac:dyDescent="0.4">
      <c r="A43" s="193"/>
      <c r="B43" s="201"/>
      <c r="C43" s="182">
        <f>C41*C42</f>
        <v>0.55263157894736836</v>
      </c>
      <c r="E43" s="187">
        <f>E41*E42</f>
        <v>-0.49947368421052629</v>
      </c>
      <c r="F43" s="13"/>
      <c r="G43" s="13"/>
      <c r="H43" s="13"/>
      <c r="I43" s="15"/>
    </row>
    <row r="44" spans="1:9" ht="13.25" customHeight="1" thickBot="1" x14ac:dyDescent="0.45">
      <c r="A44" s="193"/>
      <c r="B44" s="201"/>
      <c r="C44" s="182"/>
      <c r="E44" s="187"/>
      <c r="F44" s="13"/>
      <c r="G44" s="13"/>
      <c r="H44" s="13"/>
      <c r="I44" s="15"/>
    </row>
    <row r="45" spans="1:9" ht="13.25" customHeight="1" thickBot="1" x14ac:dyDescent="0.45">
      <c r="A45" s="194" t="s">
        <v>157</v>
      </c>
      <c r="B45" s="202">
        <f>B41*B42</f>
        <v>5.2631578947368501E-2</v>
      </c>
      <c r="C45" s="190"/>
      <c r="D45" s="189">
        <f>C43+E43</f>
        <v>5.3157894736842071E-2</v>
      </c>
      <c r="E45" s="190"/>
      <c r="F45" s="13"/>
      <c r="G45" s="13"/>
      <c r="H45" s="13"/>
      <c r="I45" s="15"/>
    </row>
    <row r="46" spans="1:9" ht="13.25" customHeight="1" thickTop="1" x14ac:dyDescent="0.4">
      <c r="A46" s="166"/>
      <c r="B46" s="166"/>
      <c r="C46" s="168"/>
      <c r="D46" s="172"/>
      <c r="F46" s="13"/>
      <c r="G46" s="13"/>
      <c r="H46" s="13"/>
      <c r="I46" s="15"/>
    </row>
    <row r="47" spans="1:9" ht="13.25" customHeight="1" x14ac:dyDescent="0.4">
      <c r="A47" s="166"/>
      <c r="B47" s="166"/>
      <c r="C47" s="168"/>
      <c r="D47" s="172"/>
      <c r="F47" s="13"/>
      <c r="G47" s="13"/>
      <c r="H47" s="13"/>
      <c r="I47" s="15"/>
    </row>
    <row r="48" spans="1:9" ht="13.25" customHeight="1" x14ac:dyDescent="0.35">
      <c r="A48" s="29" t="s">
        <v>57</v>
      </c>
    </row>
    <row r="49" spans="1:8" ht="13.25" customHeight="1" x14ac:dyDescent="0.35">
      <c r="A49" s="2"/>
    </row>
    <row r="50" spans="1:8" ht="13.25" customHeight="1" x14ac:dyDescent="0.35">
      <c r="A50" s="9" t="s">
        <v>42</v>
      </c>
    </row>
    <row r="51" spans="1:8" ht="13.25" customHeight="1" x14ac:dyDescent="0.35">
      <c r="A51" s="9"/>
    </row>
    <row r="52" spans="1:8" ht="13.25" customHeight="1" x14ac:dyDescent="0.35">
      <c r="A52" s="158" t="s">
        <v>129</v>
      </c>
    </row>
    <row r="53" spans="1:8" ht="13.25" customHeight="1" x14ac:dyDescent="0.35">
      <c r="A53" s="157"/>
    </row>
    <row r="54" spans="1:8" ht="13.25" customHeight="1" x14ac:dyDescent="0.35">
      <c r="A54" s="4" t="s">
        <v>130</v>
      </c>
      <c r="B54" s="4" t="s">
        <v>5</v>
      </c>
      <c r="C54" s="218" t="s">
        <v>7</v>
      </c>
      <c r="D54" s="218"/>
    </row>
    <row r="55" spans="1:8" ht="13.25" customHeight="1" thickBot="1" x14ac:dyDescent="0.4">
      <c r="A55" s="4" t="s">
        <v>131</v>
      </c>
      <c r="B55" s="4" t="s">
        <v>6</v>
      </c>
      <c r="C55" s="218" t="s">
        <v>132</v>
      </c>
      <c r="D55" s="218"/>
    </row>
    <row r="56" spans="1:8" ht="13.25" customHeight="1" thickBot="1" x14ac:dyDescent="0.4">
      <c r="A56" s="48"/>
      <c r="B56" s="22"/>
      <c r="C56" s="22" t="s">
        <v>8</v>
      </c>
      <c r="D56" s="133" t="s">
        <v>9</v>
      </c>
    </row>
    <row r="57" spans="1:8" ht="13.25" customHeight="1" x14ac:dyDescent="0.35">
      <c r="A57" s="34" t="s">
        <v>10</v>
      </c>
      <c r="B57" s="35">
        <v>0.1</v>
      </c>
      <c r="C57" s="159">
        <v>-0.1</v>
      </c>
      <c r="D57" s="134">
        <v>-0.2</v>
      </c>
      <c r="E57" s="61" t="s">
        <v>45</v>
      </c>
      <c r="G57" s="61"/>
      <c r="H57" s="61"/>
    </row>
    <row r="58" spans="1:8" ht="13.25" customHeight="1" x14ac:dyDescent="0.35">
      <c r="A58" s="37" t="s">
        <v>11</v>
      </c>
      <c r="B58" s="19">
        <v>0.2</v>
      </c>
      <c r="C58" s="160">
        <v>0</v>
      </c>
      <c r="D58" s="135">
        <v>0</v>
      </c>
      <c r="E58" s="61" t="s">
        <v>46</v>
      </c>
      <c r="G58" s="61"/>
      <c r="H58" s="61"/>
    </row>
    <row r="59" spans="1:8" ht="13.25" customHeight="1" x14ac:dyDescent="0.35">
      <c r="A59" s="37" t="s">
        <v>12</v>
      </c>
      <c r="B59" s="19">
        <v>0.4</v>
      </c>
      <c r="C59" s="160">
        <v>0.1</v>
      </c>
      <c r="D59" s="135">
        <v>0.15</v>
      </c>
      <c r="E59" s="61" t="s">
        <v>75</v>
      </c>
      <c r="G59" s="61"/>
      <c r="H59" s="61"/>
    </row>
    <row r="60" spans="1:8" ht="13.25" customHeight="1" x14ac:dyDescent="0.35">
      <c r="A60" s="37" t="s">
        <v>13</v>
      </c>
      <c r="B60" s="19">
        <v>0.2</v>
      </c>
      <c r="C60" s="160">
        <v>0.2</v>
      </c>
      <c r="D60" s="135">
        <v>0.3</v>
      </c>
      <c r="E60" s="61" t="s">
        <v>138</v>
      </c>
      <c r="G60" s="61"/>
      <c r="H60" s="61"/>
    </row>
    <row r="61" spans="1:8" ht="13.25" customHeight="1" x14ac:dyDescent="0.35">
      <c r="A61" s="37" t="s">
        <v>14</v>
      </c>
      <c r="B61" s="19">
        <v>0.1</v>
      </c>
      <c r="C61" s="160">
        <v>0.3</v>
      </c>
      <c r="D61" s="135">
        <v>0.5</v>
      </c>
    </row>
    <row r="62" spans="1:8" ht="13.25" customHeight="1" thickBot="1" x14ac:dyDescent="0.4">
      <c r="A62" s="43"/>
      <c r="B62" s="44">
        <f>SUM(B57:B61)</f>
        <v>1.0000000000000002</v>
      </c>
      <c r="C62" s="7"/>
      <c r="D62" s="33"/>
    </row>
    <row r="63" spans="1:8" ht="13.25" customHeight="1" x14ac:dyDescent="0.35">
      <c r="A63" s="2"/>
    </row>
    <row r="64" spans="1:8" ht="13.25" customHeight="1" x14ac:dyDescent="0.35">
      <c r="A64" s="9" t="s">
        <v>15</v>
      </c>
    </row>
    <row r="65" spans="1:6" ht="13.25" customHeight="1" thickBot="1" x14ac:dyDescent="0.4">
      <c r="A65" s="9"/>
    </row>
    <row r="66" spans="1:6" ht="13.25" customHeight="1" x14ac:dyDescent="0.5">
      <c r="A66" s="9"/>
      <c r="B66" s="82" t="s">
        <v>16</v>
      </c>
      <c r="C66" s="83">
        <f>SUMPRODUCT(B57:B61,C57:C61)</f>
        <v>0.1</v>
      </c>
    </row>
    <row r="67" spans="1:6" ht="13.25" customHeight="1" thickBot="1" x14ac:dyDescent="0.55000000000000004">
      <c r="A67" s="9"/>
      <c r="B67" s="71" t="s">
        <v>17</v>
      </c>
      <c r="C67" s="81">
        <f>SUMPRODUCT(B57:B61,D57:D61)</f>
        <v>0.15</v>
      </c>
    </row>
    <row r="68" spans="1:6" ht="13.25" customHeight="1" x14ac:dyDescent="0.35">
      <c r="A68" s="9"/>
    </row>
    <row r="69" spans="1:6" ht="13.25" customHeight="1" x14ac:dyDescent="0.35">
      <c r="A69" s="9"/>
    </row>
    <row r="70" spans="1:6" ht="13.25" customHeight="1" x14ac:dyDescent="0.35">
      <c r="A70" s="29" t="s">
        <v>58</v>
      </c>
    </row>
    <row r="71" spans="1:6" ht="13.25" customHeight="1" x14ac:dyDescent="0.35"/>
    <row r="72" spans="1:6" ht="13.25" customHeight="1" x14ac:dyDescent="0.35">
      <c r="A72" s="9" t="s">
        <v>76</v>
      </c>
    </row>
    <row r="73" spans="1:6" ht="13.25" customHeight="1" x14ac:dyDescent="0.35">
      <c r="A73" s="9" t="s">
        <v>77</v>
      </c>
    </row>
    <row r="74" spans="1:6" ht="13.25" customHeight="1" x14ac:dyDescent="0.35">
      <c r="A74" s="9" t="s">
        <v>78</v>
      </c>
    </row>
    <row r="75" spans="1:6" ht="13.25" customHeight="1" thickBot="1" x14ac:dyDescent="0.4"/>
    <row r="76" spans="1:6" ht="13.25" customHeight="1" thickBot="1" x14ac:dyDescent="0.4">
      <c r="A76" s="84" t="s">
        <v>130</v>
      </c>
      <c r="B76" s="30" t="s">
        <v>5</v>
      </c>
      <c r="C76" s="26"/>
      <c r="D76" s="20" t="s">
        <v>8</v>
      </c>
      <c r="E76" s="31"/>
      <c r="F76" s="4"/>
    </row>
    <row r="77" spans="1:6" ht="13.25" customHeight="1" thickBot="1" x14ac:dyDescent="0.4">
      <c r="A77" s="77" t="s">
        <v>131</v>
      </c>
      <c r="B77" s="7" t="s">
        <v>6</v>
      </c>
      <c r="C77" s="32" t="s">
        <v>29</v>
      </c>
      <c r="D77" s="7" t="s">
        <v>27</v>
      </c>
      <c r="E77" s="33" t="s">
        <v>28</v>
      </c>
    </row>
    <row r="78" spans="1:6" ht="13.25" customHeight="1" x14ac:dyDescent="0.35">
      <c r="A78" s="76" t="s">
        <v>10</v>
      </c>
      <c r="B78" s="85">
        <v>0.1</v>
      </c>
      <c r="C78" s="86">
        <f>C57-$C$66</f>
        <v>-0.2</v>
      </c>
      <c r="D78" s="88">
        <f>C78^2*10000</f>
        <v>400.00000000000006</v>
      </c>
      <c r="E78" s="36">
        <f>D78*B78</f>
        <v>40.000000000000007</v>
      </c>
      <c r="F78" s="61" t="s">
        <v>80</v>
      </c>
    </row>
    <row r="79" spans="1:6" ht="13.25" customHeight="1" x14ac:dyDescent="0.35">
      <c r="A79" s="69" t="s">
        <v>11</v>
      </c>
      <c r="B79" s="72">
        <v>0.2</v>
      </c>
      <c r="C79" s="87">
        <f>C58-$C$66</f>
        <v>-0.1</v>
      </c>
      <c r="D79" s="89">
        <f>C79^2*10000</f>
        <v>100.00000000000001</v>
      </c>
      <c r="E79" s="38">
        <f>D79*B79</f>
        <v>20.000000000000004</v>
      </c>
      <c r="F79" s="63" t="s">
        <v>79</v>
      </c>
    </row>
    <row r="80" spans="1:6" ht="13.25" customHeight="1" x14ac:dyDescent="0.35">
      <c r="A80" s="69" t="s">
        <v>12</v>
      </c>
      <c r="B80" s="72">
        <v>0.4</v>
      </c>
      <c r="C80" s="87">
        <f>C59-$C$66</f>
        <v>0</v>
      </c>
      <c r="D80" s="89">
        <f>C80^2*10000</f>
        <v>0</v>
      </c>
      <c r="E80" s="38">
        <f>D80*B80</f>
        <v>0</v>
      </c>
      <c r="F80" s="63" t="s">
        <v>19</v>
      </c>
    </row>
    <row r="81" spans="1:6" ht="13.25" customHeight="1" x14ac:dyDescent="0.35">
      <c r="A81" s="69" t="s">
        <v>13</v>
      </c>
      <c r="B81" s="72">
        <v>0.2</v>
      </c>
      <c r="C81" s="87">
        <f>C60-$C$66</f>
        <v>0.1</v>
      </c>
      <c r="D81" s="89">
        <f>C81^2*10000</f>
        <v>100.00000000000001</v>
      </c>
      <c r="E81" s="38">
        <f>D81*B81</f>
        <v>20.000000000000004</v>
      </c>
      <c r="F81" s="63" t="s">
        <v>20</v>
      </c>
    </row>
    <row r="82" spans="1:6" ht="13.25" customHeight="1" x14ac:dyDescent="0.35">
      <c r="A82" s="70" t="s">
        <v>14</v>
      </c>
      <c r="B82" s="73">
        <v>0.1</v>
      </c>
      <c r="C82" s="87">
        <f>C61-$C$66</f>
        <v>0.19999999999999998</v>
      </c>
      <c r="D82" s="89">
        <f>C82^2*10000</f>
        <v>399.99999999999994</v>
      </c>
      <c r="E82" s="38">
        <f>D82*B82</f>
        <v>40</v>
      </c>
      <c r="F82" s="63" t="s">
        <v>21</v>
      </c>
    </row>
    <row r="83" spans="1:6" ht="13.25" customHeight="1" thickBot="1" x14ac:dyDescent="0.4">
      <c r="A83" s="39"/>
      <c r="B83" s="18">
        <f>SUM(B78:B82)</f>
        <v>1.0000000000000002</v>
      </c>
      <c r="C83" s="40"/>
      <c r="D83" s="41" t="s">
        <v>43</v>
      </c>
      <c r="E83" s="42">
        <f>SUM(E78:E82)</f>
        <v>120.00000000000001</v>
      </c>
      <c r="F83" s="63" t="s">
        <v>22</v>
      </c>
    </row>
    <row r="84" spans="1:6" ht="13.25" customHeight="1" thickTop="1" thickBot="1" x14ac:dyDescent="0.4">
      <c r="A84" s="43"/>
      <c r="B84" s="44"/>
      <c r="C84" s="45"/>
      <c r="D84" s="10"/>
      <c r="E84" s="46"/>
    </row>
    <row r="85" spans="1:6" ht="13.25" customHeight="1" thickBot="1" x14ac:dyDescent="0.4"/>
    <row r="86" spans="1:6" ht="13.25" customHeight="1" thickBot="1" x14ac:dyDescent="0.4">
      <c r="A86" s="26"/>
      <c r="B86" s="26"/>
      <c r="C86" s="62"/>
      <c r="D86" s="25" t="s">
        <v>44</v>
      </c>
      <c r="E86" s="96">
        <f>E83^(1/2)/100</f>
        <v>0.10954451150103323</v>
      </c>
    </row>
    <row r="87" spans="1:6" ht="13.25" customHeight="1" thickBot="1" x14ac:dyDescent="0.4">
      <c r="A87" s="62" t="s">
        <v>55</v>
      </c>
      <c r="B87" s="62"/>
      <c r="C87" s="62"/>
      <c r="D87" s="62"/>
      <c r="E87" s="97">
        <f>SQRT(SUMPRODUCT((C57:C61-C66)^2,B57:B61))</f>
        <v>0.10954451150103323</v>
      </c>
    </row>
    <row r="88" spans="1:6" ht="13.25" customHeight="1" x14ac:dyDescent="0.35">
      <c r="E88" s="21"/>
    </row>
    <row r="89" spans="1:6" ht="13.25" customHeight="1" thickBot="1" x14ac:dyDescent="0.4"/>
    <row r="90" spans="1:6" ht="13.25" customHeight="1" thickBot="1" x14ac:dyDescent="0.4">
      <c r="A90" s="84" t="s">
        <v>130</v>
      </c>
      <c r="B90" s="47" t="s">
        <v>5</v>
      </c>
      <c r="C90" s="140"/>
      <c r="D90" s="141" t="s">
        <v>9</v>
      </c>
      <c r="E90" s="142"/>
    </row>
    <row r="91" spans="1:6" ht="13.25" customHeight="1" thickBot="1" x14ac:dyDescent="0.4">
      <c r="A91" s="77" t="s">
        <v>131</v>
      </c>
      <c r="B91" s="33" t="s">
        <v>6</v>
      </c>
      <c r="C91" s="143" t="s">
        <v>29</v>
      </c>
      <c r="D91" s="141" t="s">
        <v>127</v>
      </c>
      <c r="E91" s="133" t="s">
        <v>128</v>
      </c>
    </row>
    <row r="92" spans="1:6" ht="13.25" customHeight="1" x14ac:dyDescent="0.35">
      <c r="A92" s="76" t="s">
        <v>10</v>
      </c>
      <c r="B92" s="85">
        <v>0.1</v>
      </c>
      <c r="C92" s="144">
        <f>D57-$C$67</f>
        <v>-0.35</v>
      </c>
      <c r="D92" s="145">
        <f>C92^2*10000</f>
        <v>1224.9999999999998</v>
      </c>
      <c r="E92" s="146">
        <f>D92*B92</f>
        <v>122.49999999999999</v>
      </c>
      <c r="F92" s="61" t="s">
        <v>80</v>
      </c>
    </row>
    <row r="93" spans="1:6" ht="13.25" customHeight="1" x14ac:dyDescent="0.35">
      <c r="A93" s="69" t="s">
        <v>11</v>
      </c>
      <c r="B93" s="72">
        <v>0.2</v>
      </c>
      <c r="C93" s="147">
        <f>D58-$C$67</f>
        <v>-0.15</v>
      </c>
      <c r="D93" s="148">
        <f>C93^2*10000</f>
        <v>225</v>
      </c>
      <c r="E93" s="149">
        <f>D93*B93</f>
        <v>45</v>
      </c>
      <c r="F93" s="63" t="s">
        <v>79</v>
      </c>
    </row>
    <row r="94" spans="1:6" ht="13.25" customHeight="1" x14ac:dyDescent="0.35">
      <c r="A94" s="69" t="s">
        <v>12</v>
      </c>
      <c r="B94" s="72">
        <v>0.4</v>
      </c>
      <c r="C94" s="147">
        <f>D59-$C$67</f>
        <v>0</v>
      </c>
      <c r="D94" s="148">
        <f>C94^2*10000</f>
        <v>0</v>
      </c>
      <c r="E94" s="149">
        <f>D94*B94</f>
        <v>0</v>
      </c>
      <c r="F94" s="63" t="s">
        <v>19</v>
      </c>
    </row>
    <row r="95" spans="1:6" ht="13.25" customHeight="1" x14ac:dyDescent="0.35">
      <c r="A95" s="69" t="s">
        <v>13</v>
      </c>
      <c r="B95" s="72">
        <v>0.2</v>
      </c>
      <c r="C95" s="147">
        <f>D60-$C$67</f>
        <v>0.15</v>
      </c>
      <c r="D95" s="148">
        <f>C95^2*10000</f>
        <v>225</v>
      </c>
      <c r="E95" s="149">
        <f>D95*B95</f>
        <v>45</v>
      </c>
      <c r="F95" s="63" t="s">
        <v>20</v>
      </c>
    </row>
    <row r="96" spans="1:6" ht="13.25" customHeight="1" x14ac:dyDescent="0.35">
      <c r="A96" s="70" t="s">
        <v>14</v>
      </c>
      <c r="B96" s="73">
        <v>0.1</v>
      </c>
      <c r="C96" s="150">
        <f>D61-$C$67</f>
        <v>0.35</v>
      </c>
      <c r="D96" s="148">
        <f>C96^2*10000</f>
        <v>1224.9999999999998</v>
      </c>
      <c r="E96" s="149">
        <f>D96*B96</f>
        <v>122.49999999999999</v>
      </c>
      <c r="F96" s="63" t="s">
        <v>21</v>
      </c>
    </row>
    <row r="97" spans="1:6" ht="13.25" customHeight="1" thickBot="1" x14ac:dyDescent="0.4">
      <c r="A97" s="39"/>
      <c r="B97" s="18">
        <f>SUM(B92:B96)</f>
        <v>1.0000000000000002</v>
      </c>
      <c r="C97" s="151"/>
      <c r="D97" s="152" t="s">
        <v>43</v>
      </c>
      <c r="E97" s="153">
        <f>SUM(E92:E96)</f>
        <v>335</v>
      </c>
      <c r="F97" s="63" t="s">
        <v>22</v>
      </c>
    </row>
    <row r="98" spans="1:6" ht="13.25" customHeight="1" thickTop="1" thickBot="1" x14ac:dyDescent="0.4">
      <c r="A98" s="43"/>
      <c r="B98" s="44"/>
      <c r="C98" s="45"/>
      <c r="D98" s="10"/>
      <c r="E98" s="46"/>
    </row>
    <row r="99" spans="1:6" ht="13.25" customHeight="1" thickBot="1" x14ac:dyDescent="0.4"/>
    <row r="100" spans="1:6" ht="13.25" customHeight="1" thickBot="1" x14ac:dyDescent="0.4">
      <c r="A100" s="26"/>
      <c r="B100" s="26"/>
      <c r="C100" s="25"/>
      <c r="D100" s="25" t="s">
        <v>44</v>
      </c>
      <c r="E100" s="96">
        <f>E97^(1/2)/100</f>
        <v>0.18303005217723126</v>
      </c>
    </row>
    <row r="101" spans="1:6" ht="13.25" customHeight="1" thickBot="1" x14ac:dyDescent="0.4">
      <c r="A101" s="62" t="s">
        <v>55</v>
      </c>
      <c r="B101" s="62"/>
      <c r="C101" s="62"/>
      <c r="D101" s="62"/>
      <c r="E101" s="97">
        <f>SQRT(SUMPRODUCT((D57:D61-C67)^2,B57:B61))</f>
        <v>0.18303005217723126</v>
      </c>
    </row>
    <row r="102" spans="1:6" ht="13.25" customHeight="1" x14ac:dyDescent="0.35">
      <c r="E102" s="21"/>
    </row>
    <row r="103" spans="1:6" ht="13.25" customHeight="1" x14ac:dyDescent="0.35">
      <c r="A103" s="9" t="s">
        <v>18</v>
      </c>
    </row>
    <row r="104" spans="1:6" ht="13.25" customHeight="1" thickBot="1" x14ac:dyDescent="0.4">
      <c r="A104" s="9"/>
    </row>
    <row r="105" spans="1:6" ht="13.25" customHeight="1" thickBot="1" x14ac:dyDescent="0.4">
      <c r="A105" s="51"/>
      <c r="B105" s="48" t="s">
        <v>3</v>
      </c>
      <c r="C105" s="22" t="s">
        <v>30</v>
      </c>
      <c r="D105" s="49" t="s">
        <v>0</v>
      </c>
    </row>
    <row r="106" spans="1:6" ht="13.25" customHeight="1" thickBot="1" x14ac:dyDescent="0.4">
      <c r="A106" s="155" t="s">
        <v>8</v>
      </c>
      <c r="B106" s="96">
        <f>E86</f>
        <v>0.10954451150103323</v>
      </c>
      <c r="C106" s="96">
        <f>C66</f>
        <v>0.1</v>
      </c>
      <c r="D106" s="156">
        <f>B106/C106</f>
        <v>1.0954451150103321</v>
      </c>
    </row>
    <row r="107" spans="1:6" ht="13.25" customHeight="1" thickBot="1" x14ac:dyDescent="0.4">
      <c r="A107" s="154" t="s">
        <v>9</v>
      </c>
      <c r="B107" s="96">
        <f>E100</f>
        <v>0.18303005217723126</v>
      </c>
      <c r="C107" s="96">
        <f>C67</f>
        <v>0.15</v>
      </c>
      <c r="D107" s="156">
        <f>B107/C107</f>
        <v>1.2202003478482084</v>
      </c>
    </row>
    <row r="108" spans="1:6" ht="13.25" customHeight="1" x14ac:dyDescent="0.35"/>
    <row r="109" spans="1:6" ht="13.25" customHeight="1" x14ac:dyDescent="0.35"/>
    <row r="110" spans="1:6" ht="13.25" customHeight="1" x14ac:dyDescent="0.35">
      <c r="A110" s="29" t="s">
        <v>59</v>
      </c>
    </row>
    <row r="111" spans="1:6" ht="13.25" customHeight="1" x14ac:dyDescent="0.35"/>
    <row r="112" spans="1:6" ht="13.25" customHeight="1" x14ac:dyDescent="0.35">
      <c r="A112" s="161" t="s">
        <v>133</v>
      </c>
    </row>
    <row r="113" spans="1:9" ht="13.25" customHeight="1" thickBot="1" x14ac:dyDescent="0.4"/>
    <row r="114" spans="1:9" ht="13.25" customHeight="1" thickBot="1" x14ac:dyDescent="0.45">
      <c r="A114" s="12"/>
      <c r="B114" s="119"/>
      <c r="C114" s="52"/>
      <c r="D114" s="52"/>
      <c r="E114" s="52" t="s">
        <v>121</v>
      </c>
      <c r="F114" s="52"/>
      <c r="G114" s="52"/>
      <c r="H114" s="53"/>
    </row>
    <row r="115" spans="1:9" ht="13.25" customHeight="1" thickBot="1" x14ac:dyDescent="0.4">
      <c r="A115" s="55" t="s">
        <v>1</v>
      </c>
      <c r="B115" s="56" t="s">
        <v>23</v>
      </c>
      <c r="C115" s="56" t="s">
        <v>24</v>
      </c>
      <c r="D115" s="56" t="s">
        <v>25</v>
      </c>
      <c r="E115" s="56" t="s">
        <v>26</v>
      </c>
      <c r="F115" s="56" t="s">
        <v>31</v>
      </c>
      <c r="G115" s="56" t="s">
        <v>32</v>
      </c>
      <c r="H115" s="49" t="s">
        <v>33</v>
      </c>
    </row>
    <row r="116" spans="1:9" ht="13.25" customHeight="1" x14ac:dyDescent="0.35">
      <c r="A116" s="69">
        <v>1</v>
      </c>
      <c r="B116" s="74">
        <v>-0.1</v>
      </c>
      <c r="C116" s="74">
        <v>0.3</v>
      </c>
      <c r="D116" s="74">
        <v>-0.25</v>
      </c>
      <c r="E116" s="74">
        <v>0.15</v>
      </c>
      <c r="F116" s="74">
        <f>0.5*B116+0.5*C116</f>
        <v>9.9999999999999992E-2</v>
      </c>
      <c r="G116" s="67">
        <f>0.5*B116+0.5*D116</f>
        <v>-0.17499999999999999</v>
      </c>
      <c r="H116" s="54">
        <f>0.5*B116+0.5*E116</f>
        <v>2.4999999999999994E-2</v>
      </c>
    </row>
    <row r="117" spans="1:9" ht="13.25" customHeight="1" x14ac:dyDescent="0.35">
      <c r="A117" s="69">
        <v>2</v>
      </c>
      <c r="B117" s="75">
        <v>0</v>
      </c>
      <c r="C117" s="75">
        <v>0.2</v>
      </c>
      <c r="D117" s="75">
        <v>-0.05</v>
      </c>
      <c r="E117" s="75">
        <v>0.1</v>
      </c>
      <c r="F117" s="66">
        <f>0.5*B117+0.5*C117</f>
        <v>0.1</v>
      </c>
      <c r="G117" s="68">
        <f>0.5*B117+0.5*D117</f>
        <v>-2.5000000000000001E-2</v>
      </c>
      <c r="H117" s="54">
        <f>0.5*B117+0.5*E117</f>
        <v>0.05</v>
      </c>
    </row>
    <row r="118" spans="1:9" ht="13.25" customHeight="1" x14ac:dyDescent="0.35">
      <c r="A118" s="69">
        <v>3</v>
      </c>
      <c r="B118" s="75">
        <v>0.1</v>
      </c>
      <c r="C118" s="75">
        <v>0.1</v>
      </c>
      <c r="D118" s="75">
        <v>0.15</v>
      </c>
      <c r="E118" s="66">
        <v>0</v>
      </c>
      <c r="F118" s="66">
        <f>0.5*B118+0.5*C118</f>
        <v>0.1</v>
      </c>
      <c r="G118" s="68">
        <f>0.5*B118+0.5*D118</f>
        <v>0.125</v>
      </c>
      <c r="H118" s="54">
        <f>0.5*B118+0.5*E118</f>
        <v>0.05</v>
      </c>
    </row>
    <row r="119" spans="1:9" ht="13.25" customHeight="1" x14ac:dyDescent="0.35">
      <c r="A119" s="69">
        <v>4</v>
      </c>
      <c r="B119" s="75">
        <v>0.2</v>
      </c>
      <c r="C119" s="75">
        <v>0</v>
      </c>
      <c r="D119" s="75">
        <v>0.35</v>
      </c>
      <c r="E119" s="75">
        <v>0.25</v>
      </c>
      <c r="F119" s="66">
        <f>0.5*B119+0.5*C119</f>
        <v>0.1</v>
      </c>
      <c r="G119" s="68">
        <f>0.5*B119+0.5*D119</f>
        <v>0.27500000000000002</v>
      </c>
      <c r="H119" s="54">
        <f>0.5*B119+0.5*E119</f>
        <v>0.22500000000000001</v>
      </c>
    </row>
    <row r="120" spans="1:9" ht="13.25" customHeight="1" thickBot="1" x14ac:dyDescent="0.4">
      <c r="A120" s="77">
        <v>5</v>
      </c>
      <c r="B120" s="78">
        <v>0.3</v>
      </c>
      <c r="C120" s="78">
        <v>-0.1</v>
      </c>
      <c r="D120" s="78">
        <v>0.55000000000000004</v>
      </c>
      <c r="E120" s="78">
        <v>0.35</v>
      </c>
      <c r="F120" s="78">
        <f>0.5*B120+0.5*C120</f>
        <v>9.9999999999999992E-2</v>
      </c>
      <c r="G120" s="117">
        <f>0.5*B120+0.5*D120</f>
        <v>0.42500000000000004</v>
      </c>
      <c r="H120" s="118">
        <f>0.5*B120+0.5*E120</f>
        <v>0.32499999999999996</v>
      </c>
    </row>
    <row r="121" spans="1:9" ht="13.25" customHeight="1" thickBot="1" x14ac:dyDescent="0.4">
      <c r="B121" s="6"/>
      <c r="C121" s="4"/>
      <c r="D121" s="4"/>
    </row>
    <row r="122" spans="1:9" ht="13.25" customHeight="1" thickBot="1" x14ac:dyDescent="0.4">
      <c r="A122" s="113" t="s">
        <v>120</v>
      </c>
      <c r="B122" s="90">
        <f t="shared" ref="B122:H122" si="0">AVERAGE(B116:B120)</f>
        <v>0.1</v>
      </c>
      <c r="C122" s="90">
        <f t="shared" si="0"/>
        <v>0.1</v>
      </c>
      <c r="D122" s="90">
        <f t="shared" si="0"/>
        <v>0.15</v>
      </c>
      <c r="E122" s="90">
        <f t="shared" si="0"/>
        <v>0.16999999999999998</v>
      </c>
      <c r="F122" s="90">
        <f t="shared" si="0"/>
        <v>0.1</v>
      </c>
      <c r="G122" s="90">
        <f t="shared" si="0"/>
        <v>0.12500000000000003</v>
      </c>
      <c r="H122" s="90">
        <f t="shared" si="0"/>
        <v>0.13499999999999998</v>
      </c>
    </row>
    <row r="123" spans="1:9" ht="13.25" customHeight="1" thickBot="1" x14ac:dyDescent="0.4"/>
    <row r="124" spans="1:9" ht="13.25" customHeight="1" thickBot="1" x14ac:dyDescent="0.4">
      <c r="A124" s="113" t="s">
        <v>34</v>
      </c>
      <c r="B124" s="90">
        <f>_xlfn.STDEV.S(B116:B120)</f>
        <v>0.15811388300841897</v>
      </c>
      <c r="C124" s="90">
        <f t="shared" ref="C124:H124" si="1">_xlfn.STDEV.S(C116:C120)</f>
        <v>0.15811388300841897</v>
      </c>
      <c r="D124" s="90">
        <f t="shared" si="1"/>
        <v>0.31622776601683794</v>
      </c>
      <c r="E124" s="90">
        <f t="shared" si="1"/>
        <v>0.13509256086106294</v>
      </c>
      <c r="F124" s="90">
        <f t="shared" si="1"/>
        <v>9.8130778667735948E-18</v>
      </c>
      <c r="G124" s="90">
        <f t="shared" si="1"/>
        <v>0.23717082451262844</v>
      </c>
      <c r="H124" s="90">
        <f t="shared" si="1"/>
        <v>0.13299436078270385</v>
      </c>
    </row>
    <row r="125" spans="1:9" ht="13.25" customHeight="1" thickBot="1" x14ac:dyDescent="0.4"/>
    <row r="126" spans="1:9" ht="13.25" customHeight="1" thickBot="1" x14ac:dyDescent="0.4">
      <c r="A126" s="113" t="s">
        <v>48</v>
      </c>
      <c r="B126" s="129"/>
      <c r="C126" s="129"/>
      <c r="D126" s="129"/>
      <c r="E126" s="129"/>
      <c r="F126" s="116">
        <f>CORREL(B116:B120,C116:C120)</f>
        <v>-1</v>
      </c>
      <c r="G126" s="116">
        <f>CORREL(B116:B120,D116:D120)</f>
        <v>0.99999999999999978</v>
      </c>
      <c r="H126" s="116">
        <f>CORREL(B116:B120,E116:E120)</f>
        <v>0.64372630957871824</v>
      </c>
    </row>
    <row r="127" spans="1:9" ht="13.25" customHeight="1" x14ac:dyDescent="0.35">
      <c r="A127" s="114"/>
      <c r="C127" s="115"/>
      <c r="D127" s="115"/>
      <c r="E127" s="115"/>
      <c r="F127" s="115"/>
      <c r="G127" s="115"/>
      <c r="H127" s="115"/>
      <c r="I127" s="115"/>
    </row>
    <row r="128" spans="1:9" ht="13.25" customHeight="1" x14ac:dyDescent="0.35">
      <c r="A128" s="114" t="s">
        <v>139</v>
      </c>
      <c r="C128" s="115"/>
      <c r="D128" s="115"/>
      <c r="E128" s="115"/>
      <c r="F128" s="115"/>
      <c r="G128" s="115"/>
      <c r="H128" s="115"/>
      <c r="I128" s="115"/>
    </row>
    <row r="129" spans="1:9" ht="13.25" customHeight="1" x14ac:dyDescent="0.35">
      <c r="A129" s="164" t="s">
        <v>140</v>
      </c>
    </row>
    <row r="130" spans="1:9" ht="13.25" customHeight="1" x14ac:dyDescent="0.35">
      <c r="A130" s="164" t="s">
        <v>141</v>
      </c>
    </row>
    <row r="131" spans="1:9" ht="13.25" customHeight="1" x14ac:dyDescent="0.35">
      <c r="A131" s="164" t="s">
        <v>142</v>
      </c>
    </row>
    <row r="132" spans="1:9" ht="13.25" customHeight="1" x14ac:dyDescent="0.35">
      <c r="B132" s="9"/>
      <c r="C132" s="9"/>
      <c r="D132" s="11"/>
      <c r="E132" s="9"/>
      <c r="F132" s="9"/>
    </row>
    <row r="133" spans="1:9" ht="13.25" customHeight="1" x14ac:dyDescent="0.35">
      <c r="D133" s="3"/>
    </row>
    <row r="134" spans="1:9" ht="13.25" customHeight="1" x14ac:dyDescent="0.35">
      <c r="A134" s="29" t="s">
        <v>119</v>
      </c>
      <c r="D134" s="3"/>
    </row>
    <row r="135" spans="1:9" ht="13.25" customHeight="1" x14ac:dyDescent="0.35">
      <c r="A135" s="29"/>
      <c r="D135" s="3"/>
    </row>
    <row r="136" spans="1:9" ht="13.25" customHeight="1" x14ac:dyDescent="0.35">
      <c r="A136" s="23" t="s">
        <v>171</v>
      </c>
      <c r="B136" s="23"/>
      <c r="C136" s="23"/>
      <c r="D136" s="23"/>
      <c r="E136" s="23"/>
      <c r="F136" s="23"/>
      <c r="G136" s="23"/>
      <c r="H136" s="23"/>
      <c r="I136" s="23"/>
    </row>
    <row r="137" spans="1:9" ht="13.25" customHeight="1" x14ac:dyDescent="0.35">
      <c r="D137" s="23"/>
      <c r="E137" s="23"/>
      <c r="F137" s="23"/>
      <c r="G137" s="23"/>
      <c r="H137" s="23"/>
      <c r="I137" s="23"/>
    </row>
    <row r="138" spans="1:9" ht="13.25" customHeight="1" x14ac:dyDescent="0.35">
      <c r="A138" s="23"/>
      <c r="B138" s="23"/>
      <c r="C138" s="102" t="s">
        <v>86</v>
      </c>
      <c r="D138" s="23"/>
      <c r="E138" s="23"/>
      <c r="F138" s="23"/>
      <c r="G138" s="23"/>
      <c r="H138" s="23"/>
      <c r="I138" s="23"/>
    </row>
    <row r="139" spans="1:9" ht="13.25" customHeight="1" x14ac:dyDescent="0.35">
      <c r="A139" s="23" t="s">
        <v>97</v>
      </c>
      <c r="C139" s="103" t="s">
        <v>98</v>
      </c>
      <c r="D139" s="23"/>
      <c r="E139" s="23"/>
      <c r="F139" s="23"/>
      <c r="G139" s="23"/>
      <c r="H139" s="23"/>
      <c r="I139" s="23"/>
    </row>
    <row r="140" spans="1:9" ht="13.25" customHeight="1" x14ac:dyDescent="0.35">
      <c r="A140" s="23" t="s">
        <v>85</v>
      </c>
      <c r="B140" s="23"/>
      <c r="C140" s="103" t="s">
        <v>87</v>
      </c>
      <c r="D140" s="23"/>
      <c r="E140" s="23"/>
      <c r="F140" s="23"/>
      <c r="G140" s="23"/>
      <c r="H140" s="23"/>
      <c r="I140" s="23"/>
    </row>
    <row r="141" spans="1:9" ht="13.25" customHeight="1" x14ac:dyDescent="0.35">
      <c r="A141" s="23" t="s">
        <v>88</v>
      </c>
      <c r="B141" s="23"/>
      <c r="C141" s="103" t="s">
        <v>89</v>
      </c>
      <c r="D141" s="23"/>
      <c r="E141" s="23"/>
      <c r="F141" s="23"/>
      <c r="G141" s="23"/>
      <c r="H141" s="23"/>
      <c r="I141" s="23"/>
    </row>
    <row r="142" spans="1:9" ht="13.25" customHeight="1" x14ac:dyDescent="0.35">
      <c r="A142" s="23" t="s">
        <v>186</v>
      </c>
      <c r="B142" s="23"/>
      <c r="C142" s="103" t="s">
        <v>90</v>
      </c>
      <c r="D142" s="23"/>
      <c r="E142" s="23"/>
      <c r="F142" s="23"/>
      <c r="G142" s="23"/>
      <c r="H142" s="23"/>
      <c r="I142" s="23"/>
    </row>
    <row r="143" spans="1:9" ht="13.25" customHeight="1" x14ac:dyDescent="0.35">
      <c r="B143" s="23"/>
      <c r="C143" s="23"/>
      <c r="D143" s="23"/>
      <c r="E143" s="23"/>
      <c r="F143" s="23"/>
      <c r="G143" s="23"/>
      <c r="H143" s="23"/>
      <c r="I143" s="23"/>
    </row>
    <row r="144" spans="1:9" ht="13.25" customHeight="1" x14ac:dyDescent="0.35">
      <c r="A144" s="23" t="s">
        <v>91</v>
      </c>
      <c r="B144" s="23"/>
      <c r="C144" s="23"/>
      <c r="D144" s="23"/>
      <c r="E144" s="23"/>
      <c r="F144" s="23"/>
      <c r="G144" s="23"/>
      <c r="H144" s="23"/>
      <c r="I144" s="23"/>
    </row>
    <row r="145" spans="1:18" ht="13.25" customHeight="1" x14ac:dyDescent="0.35">
      <c r="A145" s="23" t="s">
        <v>92</v>
      </c>
      <c r="B145" s="23"/>
      <c r="C145" s="23"/>
      <c r="D145" s="23"/>
      <c r="E145" s="23"/>
      <c r="F145" s="23"/>
      <c r="G145" s="23"/>
      <c r="H145" s="23"/>
      <c r="I145" s="23"/>
    </row>
    <row r="146" spans="1:18" ht="13.25" customHeight="1" x14ac:dyDescent="0.35">
      <c r="A146" s="23" t="s">
        <v>93</v>
      </c>
      <c r="B146" s="23"/>
      <c r="C146" s="23"/>
      <c r="D146" s="23"/>
      <c r="E146" s="23"/>
      <c r="F146" s="23"/>
      <c r="G146" s="23"/>
      <c r="H146" s="23"/>
      <c r="I146" s="23"/>
    </row>
    <row r="147" spans="1:18" ht="13.25" customHeight="1" x14ac:dyDescent="0.35">
      <c r="A147" s="23" t="s">
        <v>94</v>
      </c>
      <c r="B147" s="23"/>
      <c r="C147" s="23"/>
      <c r="D147" s="23"/>
      <c r="E147" s="23"/>
      <c r="F147" s="23"/>
      <c r="G147" s="23"/>
      <c r="H147" s="23"/>
      <c r="I147" s="23"/>
    </row>
    <row r="148" spans="1:18" ht="13.25" customHeight="1" x14ac:dyDescent="0.35">
      <c r="A148" s="23" t="s">
        <v>95</v>
      </c>
      <c r="B148" s="23"/>
      <c r="C148" s="23"/>
      <c r="D148" s="23"/>
      <c r="E148" s="23"/>
      <c r="F148" s="23"/>
      <c r="G148" s="23"/>
      <c r="H148" s="23"/>
      <c r="I148" s="23"/>
    </row>
    <row r="149" spans="1:18" ht="13.25" customHeight="1" x14ac:dyDescent="0.35">
      <c r="A149" s="23"/>
      <c r="B149" s="23"/>
      <c r="C149" s="23"/>
      <c r="D149" s="23"/>
      <c r="E149" s="23"/>
      <c r="F149" s="23"/>
      <c r="G149" s="23"/>
      <c r="H149" s="23"/>
      <c r="I149" s="23"/>
    </row>
    <row r="150" spans="1:18" ht="13.25" customHeight="1" x14ac:dyDescent="0.35">
      <c r="A150" s="23" t="s">
        <v>96</v>
      </c>
      <c r="B150" s="23"/>
      <c r="C150" s="23"/>
      <c r="D150" s="23"/>
      <c r="E150" s="23"/>
      <c r="F150" s="23"/>
      <c r="G150" s="23"/>
      <c r="H150" s="23"/>
      <c r="I150" s="23"/>
    </row>
    <row r="151" spans="1:18" ht="13.25" customHeight="1" x14ac:dyDescent="0.35">
      <c r="A151" s="23" t="s">
        <v>143</v>
      </c>
      <c r="B151" s="23"/>
      <c r="C151" s="23"/>
      <c r="D151" s="23"/>
      <c r="E151" s="23"/>
      <c r="F151" s="23"/>
      <c r="G151" s="23"/>
      <c r="H151" s="23"/>
      <c r="I151" s="23"/>
    </row>
    <row r="152" spans="1:18" ht="13.25" customHeight="1" x14ac:dyDescent="0.35">
      <c r="A152" s="23"/>
      <c r="B152" s="23"/>
      <c r="C152" s="23"/>
      <c r="D152" s="23"/>
      <c r="E152" s="23"/>
      <c r="F152" s="23"/>
      <c r="G152" s="23"/>
      <c r="H152" s="23"/>
      <c r="I152" s="23"/>
    </row>
    <row r="153" spans="1:18" ht="13.25" customHeight="1" thickBot="1" x14ac:dyDescent="0.4">
      <c r="B153" s="105"/>
      <c r="C153" s="136"/>
      <c r="D153" s="138"/>
      <c r="E153" s="137" t="s">
        <v>110</v>
      </c>
      <c r="F153" s="136"/>
      <c r="G153" s="105"/>
      <c r="M153" s="105"/>
      <c r="N153" s="104"/>
      <c r="O153" s="104"/>
      <c r="P153" s="104"/>
      <c r="Q153" s="104"/>
      <c r="R153" s="104"/>
    </row>
    <row r="154" spans="1:18" ht="13.25" customHeight="1" thickTop="1" x14ac:dyDescent="0.35">
      <c r="B154" s="105"/>
      <c r="C154" s="106"/>
      <c r="D154" s="106" t="s">
        <v>100</v>
      </c>
      <c r="E154" s="106" t="s">
        <v>101</v>
      </c>
      <c r="F154" s="106"/>
      <c r="G154" s="106"/>
      <c r="M154" s="105"/>
      <c r="N154" s="104"/>
      <c r="O154" s="104"/>
      <c r="P154" s="104"/>
      <c r="Q154" s="104"/>
      <c r="R154" s="104"/>
    </row>
    <row r="155" spans="1:18" ht="13.25" customHeight="1" x14ac:dyDescent="0.35">
      <c r="B155" s="105"/>
      <c r="C155" s="106"/>
      <c r="D155" s="106" t="s">
        <v>102</v>
      </c>
      <c r="E155" s="106" t="s">
        <v>103</v>
      </c>
      <c r="F155" s="106" t="s">
        <v>187</v>
      </c>
      <c r="G155" s="106"/>
      <c r="M155" s="105"/>
      <c r="N155" s="104"/>
      <c r="O155" s="104"/>
      <c r="P155" s="104"/>
      <c r="Q155" s="104"/>
      <c r="R155" s="104"/>
    </row>
    <row r="156" spans="1:18" ht="13.25" customHeight="1" x14ac:dyDescent="0.35">
      <c r="B156" s="107"/>
      <c r="C156" s="106" t="s">
        <v>104</v>
      </c>
      <c r="D156" s="106" t="s">
        <v>105</v>
      </c>
      <c r="E156" s="106" t="s">
        <v>106</v>
      </c>
      <c r="F156" s="106" t="s">
        <v>188</v>
      </c>
      <c r="G156" s="106"/>
      <c r="M156" s="105"/>
      <c r="N156" s="104"/>
      <c r="O156" s="104"/>
      <c r="P156" s="104"/>
      <c r="Q156" s="104"/>
      <c r="R156" s="104"/>
    </row>
    <row r="157" spans="1:18" ht="13.25" customHeight="1" x14ac:dyDescent="0.35">
      <c r="B157" s="165" t="s">
        <v>107</v>
      </c>
      <c r="C157" s="108" t="s">
        <v>98</v>
      </c>
      <c r="D157" s="108" t="s">
        <v>87</v>
      </c>
      <c r="E157" s="108" t="s">
        <v>89</v>
      </c>
      <c r="F157" s="108" t="s">
        <v>90</v>
      </c>
      <c r="G157" s="108"/>
      <c r="M157" s="105"/>
      <c r="N157" s="104"/>
      <c r="O157" s="104"/>
      <c r="P157" s="104"/>
      <c r="Q157" s="104"/>
      <c r="R157" s="104"/>
    </row>
    <row r="158" spans="1:18" ht="13.25" customHeight="1" x14ac:dyDescent="0.35">
      <c r="B158" s="107">
        <v>42005</v>
      </c>
      <c r="C158" s="120">
        <v>1994.99</v>
      </c>
      <c r="D158" s="204">
        <v>38.900829999999999</v>
      </c>
      <c r="E158" s="204">
        <v>42.28</v>
      </c>
      <c r="F158" s="204">
        <v>69.963980000000006</v>
      </c>
      <c r="G158" s="105"/>
      <c r="M158" s="105"/>
      <c r="N158" s="104"/>
      <c r="O158" s="104"/>
      <c r="P158" s="104"/>
      <c r="Q158" s="104"/>
      <c r="R158" s="104"/>
    </row>
    <row r="159" spans="1:18" ht="13.25" customHeight="1" x14ac:dyDescent="0.35">
      <c r="B159" s="107">
        <v>42036</v>
      </c>
      <c r="C159" s="120">
        <v>2104.5</v>
      </c>
      <c r="D159" s="204">
        <v>40.099170000000001</v>
      </c>
      <c r="E159" s="204">
        <v>46.3</v>
      </c>
      <c r="F159" s="204">
        <v>70.695239999999998</v>
      </c>
      <c r="G159" s="105"/>
      <c r="M159" s="105"/>
      <c r="N159" s="104"/>
      <c r="O159" s="104"/>
      <c r="P159" s="104"/>
      <c r="Q159" s="104"/>
      <c r="R159" s="104"/>
    </row>
    <row r="160" spans="1:18" ht="13.25" customHeight="1" x14ac:dyDescent="0.35">
      <c r="B160" s="107">
        <v>42064</v>
      </c>
      <c r="C160" s="120">
        <v>2067.89</v>
      </c>
      <c r="D160" s="204">
        <v>43.206609999999998</v>
      </c>
      <c r="E160" s="204">
        <v>49.51</v>
      </c>
      <c r="F160" s="204">
        <v>74.341660000000005</v>
      </c>
      <c r="G160" s="105"/>
      <c r="M160" s="105"/>
      <c r="N160" s="104"/>
      <c r="O160" s="104"/>
      <c r="P160" s="104"/>
      <c r="Q160" s="104"/>
      <c r="R160" s="104"/>
    </row>
    <row r="161" spans="2:18" ht="13.25" customHeight="1" x14ac:dyDescent="0.35">
      <c r="B161" s="107">
        <v>42095</v>
      </c>
      <c r="C161" s="120">
        <v>2085.5100000000002</v>
      </c>
      <c r="D161" s="204">
        <v>44.363639999999997</v>
      </c>
      <c r="E161" s="204">
        <v>47.86</v>
      </c>
      <c r="F161" s="204">
        <v>73.136070000000004</v>
      </c>
      <c r="G161" s="105"/>
      <c r="M161" s="105"/>
      <c r="N161" s="104"/>
      <c r="O161" s="104"/>
      <c r="P161" s="104"/>
      <c r="Q161" s="104"/>
      <c r="R161" s="104"/>
    </row>
    <row r="162" spans="2:18" ht="13.25" customHeight="1" x14ac:dyDescent="0.35">
      <c r="B162" s="107">
        <v>42125</v>
      </c>
      <c r="C162" s="120">
        <v>2107.39</v>
      </c>
      <c r="D162" s="204">
        <v>45.710740000000001</v>
      </c>
      <c r="E162" s="204">
        <v>53.19</v>
      </c>
      <c r="F162" s="204">
        <v>80.863720000000001</v>
      </c>
      <c r="G162" s="105"/>
      <c r="M162" s="105"/>
      <c r="N162" s="104"/>
      <c r="O162" s="104"/>
      <c r="P162" s="104"/>
      <c r="Q162" s="104"/>
      <c r="R162" s="104"/>
    </row>
    <row r="163" spans="2:18" ht="13.25" customHeight="1" x14ac:dyDescent="0.35">
      <c r="B163" s="107">
        <v>42156</v>
      </c>
      <c r="C163" s="120">
        <v>2063.11</v>
      </c>
      <c r="D163" s="204">
        <v>52.041319999999999</v>
      </c>
      <c r="E163" s="204">
        <v>57.88</v>
      </c>
      <c r="F163" s="204">
        <v>89.648750000000007</v>
      </c>
      <c r="G163" s="105"/>
      <c r="M163" s="105"/>
      <c r="N163" s="104"/>
      <c r="O163" s="104"/>
      <c r="P163" s="104"/>
      <c r="Q163" s="104"/>
      <c r="R163" s="104"/>
    </row>
    <row r="164" spans="2:18" ht="13.25" customHeight="1" x14ac:dyDescent="0.35">
      <c r="B164" s="107">
        <v>42186</v>
      </c>
      <c r="C164" s="120">
        <v>2103.84</v>
      </c>
      <c r="D164" s="204">
        <v>48.355370000000001</v>
      </c>
      <c r="E164" s="204">
        <v>56.3</v>
      </c>
      <c r="F164" s="204">
        <v>91.911709999999999</v>
      </c>
      <c r="G164" s="105"/>
      <c r="M164" s="105"/>
      <c r="N164" s="104"/>
      <c r="O164" s="104"/>
      <c r="P164" s="104"/>
      <c r="Q164" s="104"/>
      <c r="R164" s="104"/>
    </row>
    <row r="165" spans="2:18" ht="13.25" customHeight="1" x14ac:dyDescent="0.35">
      <c r="B165" s="107">
        <v>42217</v>
      </c>
      <c r="C165" s="120">
        <v>1972.18</v>
      </c>
      <c r="D165" s="204">
        <v>44.38017</v>
      </c>
      <c r="E165" s="204">
        <v>49.23</v>
      </c>
      <c r="F165" s="204">
        <v>85.597170000000006</v>
      </c>
      <c r="G165" s="105"/>
      <c r="M165" s="105"/>
      <c r="N165" s="104"/>
      <c r="O165" s="104"/>
      <c r="P165" s="104"/>
      <c r="Q165" s="104"/>
      <c r="R165" s="104"/>
    </row>
    <row r="166" spans="2:18" ht="13.25" customHeight="1" x14ac:dyDescent="0.35">
      <c r="B166" s="107">
        <v>42248</v>
      </c>
      <c r="C166" s="120">
        <v>1920.03</v>
      </c>
      <c r="D166" s="204">
        <v>35.347110000000001</v>
      </c>
      <c r="E166" s="204">
        <v>36.92</v>
      </c>
      <c r="F166" s="204">
        <v>76.4465</v>
      </c>
      <c r="G166" s="105"/>
      <c r="M166" s="105"/>
      <c r="N166" s="104"/>
      <c r="O166" s="104"/>
      <c r="P166" s="104"/>
      <c r="Q166" s="104"/>
      <c r="R166" s="104"/>
    </row>
    <row r="167" spans="2:18" ht="13.25" customHeight="1" x14ac:dyDescent="0.35">
      <c r="B167" s="107">
        <v>42278</v>
      </c>
      <c r="C167" s="120">
        <v>2079.36</v>
      </c>
      <c r="D167" s="204">
        <v>23.173549999999999</v>
      </c>
      <c r="E167" s="204">
        <v>31.37</v>
      </c>
      <c r="F167" s="204">
        <v>67.977710000000002</v>
      </c>
      <c r="G167" s="105"/>
      <c r="M167" s="105"/>
      <c r="N167" s="104"/>
      <c r="O167" s="104"/>
      <c r="P167" s="104"/>
      <c r="Q167" s="104"/>
      <c r="R167" s="104"/>
    </row>
    <row r="168" spans="2:18" ht="13.25" customHeight="1" x14ac:dyDescent="0.35">
      <c r="B168" s="107">
        <v>42309</v>
      </c>
      <c r="C168" s="120">
        <v>2080.41</v>
      </c>
      <c r="D168" s="204">
        <v>23.917359999999999</v>
      </c>
      <c r="E168" s="204">
        <v>33.19</v>
      </c>
      <c r="F168" s="204">
        <v>67.256330000000005</v>
      </c>
      <c r="G168" s="105"/>
      <c r="M168" s="105"/>
      <c r="N168" s="104"/>
      <c r="O168" s="104"/>
      <c r="P168" s="104"/>
      <c r="Q168" s="104"/>
      <c r="R168" s="104"/>
    </row>
    <row r="169" spans="2:18" ht="13.25" customHeight="1" x14ac:dyDescent="0.35">
      <c r="B169" s="107">
        <v>42339</v>
      </c>
      <c r="C169" s="120">
        <v>2043.94</v>
      </c>
      <c r="D169" s="204">
        <v>21.925619999999999</v>
      </c>
      <c r="E169" s="204">
        <v>30.3</v>
      </c>
      <c r="F169" s="204">
        <v>66.831410000000005</v>
      </c>
      <c r="G169" s="105"/>
      <c r="M169" s="105"/>
      <c r="N169" s="104"/>
      <c r="O169" s="104"/>
      <c r="P169" s="104"/>
      <c r="Q169" s="104"/>
      <c r="R169" s="104"/>
    </row>
    <row r="170" spans="2:18" ht="13.25" customHeight="1" x14ac:dyDescent="0.35">
      <c r="B170" s="107">
        <v>42370</v>
      </c>
      <c r="C170" s="120">
        <v>1940.24</v>
      </c>
      <c r="D170" s="204">
        <v>17.75207</v>
      </c>
      <c r="E170" s="204">
        <v>27.12</v>
      </c>
      <c r="F170" s="204">
        <v>68.758380000000002</v>
      </c>
      <c r="G170" s="105"/>
      <c r="M170" s="105"/>
      <c r="N170" s="104"/>
      <c r="O170" s="104"/>
      <c r="P170" s="104"/>
      <c r="Q170" s="104"/>
      <c r="R170" s="104"/>
    </row>
    <row r="171" spans="2:18" ht="13.25" customHeight="1" x14ac:dyDescent="0.35">
      <c r="B171" s="107">
        <v>42401</v>
      </c>
      <c r="C171" s="120">
        <v>1932.23</v>
      </c>
      <c r="D171" s="204">
        <v>12.49587</v>
      </c>
      <c r="E171" s="204">
        <v>24.82</v>
      </c>
      <c r="F171" s="204">
        <v>68.392740000000003</v>
      </c>
      <c r="G171" s="105"/>
      <c r="M171" s="105"/>
      <c r="N171" s="104"/>
      <c r="O171" s="104"/>
      <c r="P171" s="104"/>
      <c r="Q171" s="104"/>
      <c r="R171" s="104"/>
    </row>
    <row r="172" spans="2:18" ht="13.25" customHeight="1" x14ac:dyDescent="0.35">
      <c r="B172" s="107">
        <v>42430</v>
      </c>
      <c r="C172" s="120">
        <v>2059.7399999999998</v>
      </c>
      <c r="D172" s="204">
        <v>15.29752</v>
      </c>
      <c r="E172" s="204">
        <v>28.93</v>
      </c>
      <c r="F172" s="204">
        <v>77.128370000000004</v>
      </c>
      <c r="G172" s="105"/>
      <c r="M172" s="105"/>
      <c r="N172" s="104"/>
      <c r="O172" s="104"/>
      <c r="P172" s="104"/>
      <c r="Q172" s="104"/>
      <c r="R172" s="104"/>
    </row>
    <row r="173" spans="2:18" ht="13.25" customHeight="1" x14ac:dyDescent="0.35">
      <c r="B173" s="107">
        <v>42461</v>
      </c>
      <c r="C173" s="120">
        <v>2065.3000000000002</v>
      </c>
      <c r="D173" s="204">
        <v>19.079999999999998</v>
      </c>
      <c r="E173" s="204">
        <v>31.69</v>
      </c>
      <c r="F173" s="204">
        <v>79.668019999999999</v>
      </c>
      <c r="G173" s="105"/>
      <c r="M173" s="105"/>
      <c r="N173" s="104"/>
      <c r="O173" s="104"/>
      <c r="P173" s="104"/>
      <c r="Q173" s="104"/>
      <c r="R173" s="104"/>
    </row>
    <row r="174" spans="2:18" ht="13.25" customHeight="1" x14ac:dyDescent="0.35">
      <c r="B174" s="107">
        <v>42491</v>
      </c>
      <c r="C174" s="120">
        <v>2096.9499999999998</v>
      </c>
      <c r="D174" s="204">
        <v>13.44</v>
      </c>
      <c r="E174" s="204">
        <v>28.94</v>
      </c>
      <c r="F174" s="204">
        <v>77.098709999999997</v>
      </c>
      <c r="G174" s="105"/>
      <c r="M174" s="105"/>
      <c r="N174" s="104"/>
      <c r="O174" s="104"/>
      <c r="P174" s="104"/>
      <c r="Q174" s="104"/>
      <c r="R174" s="104"/>
    </row>
    <row r="175" spans="2:18" ht="13.25" customHeight="1" x14ac:dyDescent="0.35">
      <c r="B175" s="107">
        <v>42522</v>
      </c>
      <c r="C175" s="120">
        <v>2098.86</v>
      </c>
      <c r="D175" s="204">
        <v>12.05</v>
      </c>
      <c r="E175" s="204">
        <v>27.64</v>
      </c>
      <c r="F175" s="204">
        <v>76.100639999999999</v>
      </c>
      <c r="G175" s="105"/>
      <c r="M175" s="105"/>
      <c r="N175" s="104"/>
      <c r="O175" s="104"/>
      <c r="P175" s="104"/>
      <c r="Q175" s="104"/>
      <c r="R175" s="104"/>
    </row>
    <row r="176" spans="2:18" ht="13.25" customHeight="1" x14ac:dyDescent="0.35">
      <c r="B176" s="107">
        <v>42552</v>
      </c>
      <c r="C176" s="120">
        <v>2173.6</v>
      </c>
      <c r="D176" s="204">
        <v>12.77</v>
      </c>
      <c r="E176" s="204">
        <v>30.61</v>
      </c>
      <c r="F176" s="204">
        <v>76.219220000000007</v>
      </c>
      <c r="G176" s="105"/>
      <c r="M176" s="105"/>
      <c r="N176" s="104"/>
      <c r="O176" s="104"/>
      <c r="P176" s="104"/>
      <c r="Q176" s="104"/>
      <c r="R176" s="104"/>
    </row>
    <row r="177" spans="2:18" ht="13.25" customHeight="1" x14ac:dyDescent="0.35">
      <c r="B177" s="107">
        <v>42583</v>
      </c>
      <c r="C177" s="120">
        <v>2170.9499999999998</v>
      </c>
      <c r="D177" s="204">
        <v>10.68</v>
      </c>
      <c r="E177" s="204">
        <v>23.9</v>
      </c>
      <c r="F177" s="204">
        <v>74.657880000000006</v>
      </c>
      <c r="G177" s="105"/>
      <c r="M177" s="105"/>
      <c r="N177" s="104"/>
      <c r="O177" s="104"/>
      <c r="P177" s="104"/>
      <c r="Q177" s="104"/>
      <c r="R177" s="104"/>
    </row>
    <row r="178" spans="2:18" ht="13.25" customHeight="1" x14ac:dyDescent="0.35">
      <c r="B178" s="107">
        <v>42614</v>
      </c>
      <c r="C178" s="120">
        <v>2168.27</v>
      </c>
      <c r="D178" s="204">
        <v>11.54</v>
      </c>
      <c r="E178" s="204">
        <v>22.66</v>
      </c>
      <c r="F178" s="204">
        <v>74.736930000000001</v>
      </c>
      <c r="G178" s="105"/>
      <c r="M178" s="105"/>
      <c r="N178" s="104"/>
      <c r="O178" s="104"/>
      <c r="P178" s="104"/>
      <c r="Q178" s="104"/>
      <c r="R178" s="104"/>
    </row>
    <row r="179" spans="2:18" ht="13.25" customHeight="1" x14ac:dyDescent="0.35">
      <c r="B179" s="107">
        <v>42644</v>
      </c>
      <c r="C179" s="120">
        <v>2126.15</v>
      </c>
      <c r="D179" s="204">
        <v>5.28</v>
      </c>
      <c r="E179" s="204">
        <v>19.71</v>
      </c>
      <c r="F179" s="204">
        <v>75.626310000000004</v>
      </c>
      <c r="G179" s="105"/>
      <c r="M179" s="105"/>
      <c r="N179" s="104"/>
      <c r="O179" s="104"/>
      <c r="P179" s="104"/>
      <c r="Q179" s="104"/>
      <c r="R179" s="104"/>
    </row>
    <row r="180" spans="2:18" ht="13.25" customHeight="1" x14ac:dyDescent="0.35">
      <c r="B180" s="107">
        <v>42675</v>
      </c>
      <c r="C180" s="120">
        <v>2198.81</v>
      </c>
      <c r="D180" s="204">
        <v>5.44</v>
      </c>
      <c r="E180" s="204">
        <v>15.23</v>
      </c>
      <c r="F180" s="204">
        <v>70.052899999999994</v>
      </c>
      <c r="G180" s="105"/>
      <c r="M180" s="105"/>
      <c r="N180" s="104"/>
      <c r="O180" s="104"/>
      <c r="P180" s="104"/>
      <c r="Q180" s="104"/>
      <c r="R180" s="104"/>
    </row>
    <row r="181" spans="2:18" ht="13.25" customHeight="1" x14ac:dyDescent="0.35">
      <c r="B181" s="107">
        <v>42705</v>
      </c>
      <c r="C181" s="120">
        <v>2238.83</v>
      </c>
      <c r="D181" s="204">
        <v>5.73</v>
      </c>
      <c r="E181" s="204">
        <v>14.84</v>
      </c>
      <c r="F181" s="204">
        <v>73.145939999999996</v>
      </c>
      <c r="G181" s="105"/>
      <c r="M181" s="105"/>
      <c r="N181" s="104"/>
      <c r="O181" s="104"/>
      <c r="P181" s="104"/>
      <c r="Q181" s="104"/>
      <c r="R181" s="104"/>
    </row>
    <row r="182" spans="2:18" ht="13.25" customHeight="1" x14ac:dyDescent="0.35">
      <c r="B182" s="107">
        <v>42736</v>
      </c>
      <c r="C182" s="120">
        <v>2278.87</v>
      </c>
      <c r="D182" s="204">
        <v>6.4</v>
      </c>
      <c r="E182" s="204">
        <v>17.59</v>
      </c>
      <c r="F182" s="204">
        <v>79.332030000000003</v>
      </c>
      <c r="G182" s="105"/>
      <c r="M182" s="105"/>
      <c r="N182" s="104"/>
      <c r="O182" s="104"/>
      <c r="P182" s="104"/>
      <c r="Q182" s="104"/>
      <c r="R182" s="104"/>
    </row>
    <row r="183" spans="2:18" ht="13.25" customHeight="1" x14ac:dyDescent="0.35">
      <c r="B183" s="107">
        <v>42767</v>
      </c>
      <c r="C183" s="120">
        <v>2363.64</v>
      </c>
      <c r="D183" s="204">
        <v>9.75</v>
      </c>
      <c r="E183" s="204">
        <v>19.3</v>
      </c>
      <c r="F183" s="204">
        <v>86.20984</v>
      </c>
      <c r="G183" s="105"/>
      <c r="M183" s="105"/>
      <c r="N183" s="104"/>
      <c r="O183" s="104"/>
      <c r="P183" s="104"/>
      <c r="Q183" s="104"/>
      <c r="R183" s="104"/>
    </row>
    <row r="184" spans="2:18" ht="13.25" customHeight="1" x14ac:dyDescent="0.35">
      <c r="B184" s="107">
        <v>42795</v>
      </c>
      <c r="C184" s="120">
        <v>2362.7199999999998</v>
      </c>
      <c r="D184" s="204">
        <v>8.8699999999999992</v>
      </c>
      <c r="E184" s="204">
        <v>17.71</v>
      </c>
      <c r="F184" s="204">
        <v>87.939170000000004</v>
      </c>
      <c r="G184" s="105"/>
      <c r="M184" s="105"/>
      <c r="N184" s="104"/>
      <c r="O184" s="104"/>
      <c r="P184" s="104"/>
      <c r="Q184" s="104"/>
      <c r="R184" s="104"/>
    </row>
    <row r="185" spans="2:18" ht="13.25" customHeight="1" x14ac:dyDescent="0.35">
      <c r="B185" s="107">
        <v>42826</v>
      </c>
      <c r="C185" s="120">
        <v>2384.1999999999998</v>
      </c>
      <c r="D185" s="204">
        <v>8.61</v>
      </c>
      <c r="E185" s="204">
        <v>15.67</v>
      </c>
      <c r="F185" s="204">
        <v>83.215609999999998</v>
      </c>
      <c r="G185" s="105"/>
      <c r="M185" s="105"/>
      <c r="N185" s="104"/>
      <c r="O185" s="104"/>
      <c r="P185" s="104"/>
      <c r="Q185" s="104"/>
      <c r="R185" s="104"/>
    </row>
    <row r="186" spans="2:18" ht="13.25" customHeight="1" x14ac:dyDescent="0.35">
      <c r="B186" s="107">
        <v>42856</v>
      </c>
      <c r="C186" s="120">
        <v>2411.8000000000002</v>
      </c>
      <c r="D186" s="204">
        <v>8.85</v>
      </c>
      <c r="E186" s="204">
        <v>16.54</v>
      </c>
      <c r="F186" s="204">
        <v>80.942779999999999</v>
      </c>
      <c r="G186" s="105"/>
      <c r="M186" s="105"/>
      <c r="N186" s="104"/>
      <c r="O186" s="104"/>
      <c r="P186" s="104"/>
      <c r="Q186" s="104"/>
      <c r="R186" s="104"/>
    </row>
    <row r="187" spans="2:18" ht="13.25" customHeight="1" x14ac:dyDescent="0.35">
      <c r="B187" s="107">
        <v>42887</v>
      </c>
      <c r="C187" s="120">
        <v>2423.41</v>
      </c>
      <c r="D187" s="204">
        <v>9.9600000000000009</v>
      </c>
      <c r="E187" s="204">
        <v>19.34</v>
      </c>
      <c r="F187" s="204">
        <v>86.170310000000001</v>
      </c>
      <c r="G187" s="105"/>
      <c r="M187" s="105"/>
      <c r="N187" s="104"/>
      <c r="O187" s="104"/>
      <c r="P187" s="104"/>
      <c r="Q187" s="104"/>
      <c r="R187" s="104"/>
    </row>
    <row r="188" spans="2:18" ht="13.25" customHeight="1" x14ac:dyDescent="0.35">
      <c r="B188" s="107">
        <v>42917</v>
      </c>
      <c r="C188" s="120">
        <v>2470.3000000000002</v>
      </c>
      <c r="D188" s="204">
        <v>7.15</v>
      </c>
      <c r="E188" s="204">
        <v>17.350000000000001</v>
      </c>
      <c r="F188" s="204">
        <v>79.391319999999993</v>
      </c>
      <c r="G188" s="105"/>
      <c r="M188" s="105"/>
      <c r="N188" s="104"/>
      <c r="O188" s="104"/>
      <c r="P188" s="104"/>
      <c r="Q188" s="104"/>
      <c r="R188" s="104"/>
    </row>
    <row r="189" spans="2:18" ht="13.25" customHeight="1" x14ac:dyDescent="0.35">
      <c r="B189" s="107">
        <v>42948</v>
      </c>
      <c r="C189" s="120">
        <v>2471.65</v>
      </c>
      <c r="D189" s="204">
        <v>7.64</v>
      </c>
      <c r="E189" s="204">
        <v>17.170000000000002</v>
      </c>
      <c r="F189" s="204">
        <v>77.731160000000003</v>
      </c>
      <c r="G189" s="105"/>
      <c r="M189" s="105"/>
      <c r="N189" s="104"/>
      <c r="O189" s="104"/>
      <c r="P189" s="104"/>
      <c r="Q189" s="104"/>
      <c r="R189" s="104"/>
    </row>
    <row r="190" spans="2:18" ht="13.25" customHeight="1" x14ac:dyDescent="0.35">
      <c r="B190" s="107">
        <v>42979</v>
      </c>
      <c r="C190" s="120">
        <v>2519.36</v>
      </c>
      <c r="D190" s="204">
        <v>7.68</v>
      </c>
      <c r="E190" s="204">
        <v>16.43</v>
      </c>
      <c r="F190" s="204">
        <v>78.650180000000006</v>
      </c>
      <c r="G190" s="105"/>
      <c r="M190" s="105"/>
      <c r="N190" s="104"/>
      <c r="O190" s="104"/>
      <c r="P190" s="104"/>
      <c r="Q190" s="104"/>
      <c r="R190" s="104"/>
    </row>
    <row r="191" spans="2:18" ht="13.25" customHeight="1" x14ac:dyDescent="0.35">
      <c r="B191" s="107">
        <v>43009</v>
      </c>
      <c r="C191" s="120">
        <v>2575.2600000000002</v>
      </c>
      <c r="D191" s="204">
        <v>5.9</v>
      </c>
      <c r="E191" s="204">
        <v>14.28</v>
      </c>
      <c r="F191" s="204">
        <v>74.756699999999995</v>
      </c>
      <c r="G191" s="105"/>
      <c r="M191" s="105"/>
      <c r="N191" s="104"/>
      <c r="O191" s="104"/>
      <c r="P191" s="104"/>
      <c r="Q191" s="104"/>
      <c r="R191" s="104"/>
    </row>
    <row r="192" spans="2:18" ht="13.25" customHeight="1" x14ac:dyDescent="0.35">
      <c r="B192" s="107">
        <v>43040</v>
      </c>
      <c r="C192" s="120">
        <v>2584.84</v>
      </c>
      <c r="D192" s="204">
        <v>4.55</v>
      </c>
      <c r="E192" s="204">
        <v>14.1</v>
      </c>
      <c r="F192" s="204">
        <v>83.996279999999999</v>
      </c>
      <c r="G192" s="105"/>
      <c r="M192" s="105"/>
      <c r="N192" s="104"/>
      <c r="O192" s="104"/>
      <c r="P192" s="104"/>
      <c r="Q192" s="104"/>
      <c r="R192" s="104"/>
    </row>
    <row r="193" spans="1:18" ht="13.25" customHeight="1" x14ac:dyDescent="0.35">
      <c r="B193" s="107">
        <v>43070</v>
      </c>
      <c r="C193" s="120">
        <v>2673.61</v>
      </c>
      <c r="D193" s="204">
        <v>4.26</v>
      </c>
      <c r="E193" s="204">
        <v>15.16</v>
      </c>
      <c r="F193" s="204">
        <v>86.802750000000003</v>
      </c>
      <c r="G193" s="105"/>
      <c r="M193" s="105"/>
      <c r="N193" s="104"/>
      <c r="O193" s="104"/>
      <c r="P193" s="104"/>
      <c r="Q193" s="104"/>
      <c r="R193" s="104"/>
    </row>
    <row r="194" spans="1:18" ht="13.25" customHeight="1" x14ac:dyDescent="0.35">
      <c r="B194" s="107">
        <v>43101</v>
      </c>
      <c r="C194" s="120">
        <v>2823.81</v>
      </c>
      <c r="D194" s="204">
        <v>5.65</v>
      </c>
      <c r="E194" s="204">
        <v>18.88</v>
      </c>
      <c r="F194" s="204">
        <v>99.965469999999996</v>
      </c>
      <c r="G194" s="105"/>
      <c r="M194" s="105"/>
      <c r="N194" s="104"/>
      <c r="O194" s="104"/>
      <c r="P194" s="104"/>
      <c r="Q194" s="104"/>
      <c r="R194" s="104"/>
    </row>
    <row r="195" spans="1:18" ht="13.25" customHeight="1" x14ac:dyDescent="0.35">
      <c r="B195" s="107">
        <v>43132</v>
      </c>
      <c r="C195" s="120">
        <v>2713.83</v>
      </c>
      <c r="D195" s="204">
        <v>5.12</v>
      </c>
      <c r="E195" s="204">
        <v>20.6</v>
      </c>
      <c r="F195" s="204">
        <v>98.078019999999995</v>
      </c>
      <c r="G195" s="105"/>
      <c r="M195" s="105"/>
      <c r="N195" s="104"/>
      <c r="O195" s="104"/>
      <c r="P195" s="104"/>
      <c r="Q195" s="104"/>
      <c r="R195" s="104"/>
    </row>
    <row r="196" spans="1:18" ht="13.25" customHeight="1" x14ac:dyDescent="0.35">
      <c r="B196" s="107">
        <v>43160</v>
      </c>
      <c r="C196" s="120">
        <v>2640.87</v>
      </c>
      <c r="D196" s="204">
        <v>3.96</v>
      </c>
      <c r="E196" s="204">
        <v>24.25</v>
      </c>
      <c r="F196" s="204">
        <v>96.186070000000001</v>
      </c>
      <c r="G196" s="105"/>
      <c r="M196" s="105"/>
      <c r="N196" s="104"/>
      <c r="O196" s="104"/>
      <c r="P196" s="104"/>
      <c r="Q196" s="104"/>
      <c r="R196" s="104"/>
    </row>
    <row r="197" spans="1:18" ht="13.25" customHeight="1" x14ac:dyDescent="0.35">
      <c r="B197" s="107">
        <v>43191</v>
      </c>
      <c r="C197" s="120">
        <v>2648.05</v>
      </c>
      <c r="D197" s="204">
        <v>3.78</v>
      </c>
      <c r="E197" s="204">
        <v>23.94</v>
      </c>
      <c r="F197" s="204">
        <v>94.936639999999997</v>
      </c>
      <c r="G197" s="105"/>
      <c r="M197" s="105"/>
      <c r="N197" s="104"/>
      <c r="O197" s="104"/>
      <c r="P197" s="104"/>
      <c r="Q197" s="104"/>
      <c r="R197" s="104"/>
    </row>
    <row r="198" spans="1:18" ht="13.25" customHeight="1" x14ac:dyDescent="0.35">
      <c r="B198" s="107">
        <v>43221</v>
      </c>
      <c r="C198" s="120">
        <v>2705.27</v>
      </c>
      <c r="D198" s="204">
        <v>4.09</v>
      </c>
      <c r="E198" s="204">
        <v>35.43</v>
      </c>
      <c r="F198" s="204">
        <v>102.2745</v>
      </c>
      <c r="G198" s="105"/>
      <c r="M198" s="105"/>
      <c r="N198" s="104"/>
      <c r="O198" s="104"/>
      <c r="P198" s="104"/>
      <c r="Q198" s="104"/>
      <c r="R198" s="104"/>
    </row>
    <row r="199" spans="1:18" ht="13.25" customHeight="1" x14ac:dyDescent="0.35">
      <c r="B199" s="107">
        <v>43252</v>
      </c>
      <c r="C199" s="120">
        <v>2718.37</v>
      </c>
      <c r="D199" s="204">
        <v>3.32</v>
      </c>
      <c r="E199" s="204">
        <v>33.57</v>
      </c>
      <c r="F199" s="204">
        <v>102.0797</v>
      </c>
      <c r="G199" s="105"/>
      <c r="M199" s="105"/>
      <c r="N199" s="104"/>
      <c r="O199" s="104"/>
      <c r="P199" s="104"/>
      <c r="Q199" s="104"/>
      <c r="R199" s="104"/>
    </row>
    <row r="200" spans="1:18" ht="13.25" customHeight="1" x14ac:dyDescent="0.35">
      <c r="B200" s="107">
        <v>43282</v>
      </c>
      <c r="C200" s="121">
        <v>2816.29</v>
      </c>
      <c r="D200" s="204">
        <v>3.34</v>
      </c>
      <c r="E200" s="204">
        <v>37.630000000000003</v>
      </c>
      <c r="F200" s="204">
        <v>123.6</v>
      </c>
      <c r="G200" s="105"/>
      <c r="M200" s="105"/>
      <c r="N200" s="104"/>
      <c r="O200" s="104"/>
      <c r="P200" s="104"/>
      <c r="Q200" s="104"/>
      <c r="R200" s="104"/>
    </row>
    <row r="201" spans="1:18" ht="13.25" customHeight="1" x14ac:dyDescent="0.35">
      <c r="B201" s="107">
        <v>43313</v>
      </c>
      <c r="C201" s="121">
        <v>2901.52</v>
      </c>
      <c r="D201" s="204">
        <v>3.88</v>
      </c>
      <c r="E201" s="204">
        <v>33.72</v>
      </c>
      <c r="F201" s="206">
        <v>133.4299</v>
      </c>
      <c r="G201" s="105"/>
      <c r="M201" s="105"/>
      <c r="N201" s="104"/>
      <c r="O201" s="104"/>
      <c r="P201" s="104"/>
      <c r="Q201" s="104"/>
      <c r="R201" s="104"/>
    </row>
    <row r="202" spans="1:18" ht="13.25" customHeight="1" x14ac:dyDescent="0.35">
      <c r="B202" s="107">
        <v>43344</v>
      </c>
      <c r="C202" s="121">
        <v>2913.98</v>
      </c>
      <c r="D202" s="204">
        <v>3.46</v>
      </c>
      <c r="E202" s="204">
        <v>28.46</v>
      </c>
      <c r="F202" s="206">
        <v>138.78299999999999</v>
      </c>
      <c r="G202" s="105"/>
      <c r="M202" s="105"/>
      <c r="N202" s="104"/>
      <c r="O202" s="104"/>
      <c r="P202" s="104"/>
      <c r="Q202" s="104"/>
      <c r="R202" s="104"/>
    </row>
    <row r="203" spans="1:18" ht="13.25" customHeight="1" x14ac:dyDescent="0.35">
      <c r="B203" s="107">
        <v>43374</v>
      </c>
      <c r="C203" s="121">
        <v>2711.74</v>
      </c>
      <c r="D203" s="204">
        <v>3.16</v>
      </c>
      <c r="E203" s="204">
        <v>25.73</v>
      </c>
      <c r="F203" s="206">
        <v>133.20660000000001</v>
      </c>
      <c r="G203" s="105"/>
      <c r="M203" s="105"/>
      <c r="N203" s="104"/>
      <c r="O203" s="104"/>
      <c r="P203" s="104"/>
      <c r="Q203" s="104"/>
      <c r="R203" s="104"/>
    </row>
    <row r="204" spans="1:18" ht="13.25" customHeight="1" x14ac:dyDescent="0.35">
      <c r="B204" s="107">
        <v>43405</v>
      </c>
      <c r="C204" s="121">
        <v>2760.17</v>
      </c>
      <c r="D204" s="204">
        <v>4.75</v>
      </c>
      <c r="E204" s="204">
        <v>26.07</v>
      </c>
      <c r="F204" s="206">
        <v>143.6412</v>
      </c>
      <c r="G204" s="105"/>
      <c r="M204" s="105"/>
      <c r="N204" s="104"/>
      <c r="O204" s="104"/>
      <c r="P204" s="104"/>
      <c r="Q204" s="104"/>
      <c r="R204" s="104"/>
    </row>
    <row r="205" spans="1:18" ht="13.25" customHeight="1" x14ac:dyDescent="0.35">
      <c r="B205" s="107">
        <v>43435</v>
      </c>
      <c r="C205" s="121">
        <v>2506.85</v>
      </c>
      <c r="D205" s="204">
        <v>2.82</v>
      </c>
      <c r="E205" s="204">
        <v>17.14</v>
      </c>
      <c r="F205" s="206">
        <v>124.45</v>
      </c>
      <c r="G205" s="105"/>
      <c r="M205" s="105"/>
      <c r="N205" s="104"/>
      <c r="O205" s="104"/>
      <c r="P205" s="104"/>
      <c r="Q205" s="104"/>
      <c r="R205" s="104"/>
    </row>
    <row r="206" spans="1:18" ht="13.25" customHeight="1" x14ac:dyDescent="0.35">
      <c r="B206" s="107">
        <v>43466</v>
      </c>
      <c r="C206" s="121">
        <v>2506.85</v>
      </c>
      <c r="D206" s="204">
        <v>2.82</v>
      </c>
      <c r="E206" s="204">
        <v>17.14</v>
      </c>
      <c r="F206" s="206">
        <v>124.45</v>
      </c>
      <c r="G206" s="105"/>
      <c r="M206" s="105"/>
      <c r="N206" s="104"/>
      <c r="O206" s="104"/>
      <c r="P206" s="104"/>
      <c r="Q206" s="104"/>
      <c r="R206" s="104"/>
    </row>
    <row r="207" spans="1:18" ht="13.25" customHeight="1" x14ac:dyDescent="0.35">
      <c r="A207" s="107"/>
      <c r="B207" s="121"/>
      <c r="C207" s="105"/>
      <c r="D207" s="105"/>
      <c r="E207" s="111"/>
      <c r="F207" s="105"/>
      <c r="G207" s="105"/>
      <c r="H207" s="109"/>
      <c r="I207" s="109"/>
      <c r="J207" s="109"/>
      <c r="K207" s="109"/>
      <c r="L207" s="109"/>
      <c r="M207" s="105"/>
      <c r="N207" s="104"/>
      <c r="O207" s="104"/>
      <c r="P207" s="104"/>
      <c r="Q207" s="104"/>
      <c r="R207" s="104"/>
    </row>
    <row r="208" spans="1:18" ht="13.25" customHeight="1" x14ac:dyDescent="0.35">
      <c r="A208" s="107" t="s">
        <v>144</v>
      </c>
      <c r="B208" s="121"/>
      <c r="C208" s="105"/>
      <c r="D208" s="105"/>
      <c r="E208" s="111"/>
      <c r="F208" s="105"/>
      <c r="G208" s="105"/>
      <c r="H208" s="109"/>
      <c r="I208" s="109"/>
      <c r="J208" s="109"/>
      <c r="K208" s="109"/>
      <c r="L208" s="109"/>
      <c r="M208" s="105"/>
      <c r="N208" s="104"/>
      <c r="O208" s="104"/>
      <c r="P208" s="104"/>
      <c r="Q208" s="104"/>
      <c r="R208" s="104"/>
    </row>
    <row r="209" spans="1:18" ht="13.25" customHeight="1" x14ac:dyDescent="0.35">
      <c r="A209" s="23" t="s">
        <v>145</v>
      </c>
      <c r="B209" s="121"/>
      <c r="C209" s="105"/>
      <c r="D209" s="105"/>
      <c r="E209" s="111"/>
      <c r="F209" s="105"/>
      <c r="G209" s="105"/>
      <c r="H209" s="109"/>
      <c r="I209" s="109"/>
      <c r="J209" s="109"/>
      <c r="K209" s="109"/>
      <c r="L209" s="109"/>
      <c r="M209" s="105"/>
      <c r="N209" s="104"/>
      <c r="O209" s="104"/>
      <c r="P209" s="104"/>
      <c r="Q209" s="104"/>
      <c r="R209" s="104"/>
    </row>
    <row r="210" spans="1:18" ht="13.25" customHeight="1" x14ac:dyDescent="0.35">
      <c r="A210" s="23"/>
      <c r="B210" s="121"/>
      <c r="C210" s="105"/>
      <c r="D210" s="105"/>
      <c r="E210" s="111"/>
      <c r="F210" s="105"/>
      <c r="G210" s="105"/>
      <c r="H210" s="109"/>
      <c r="I210" s="109"/>
      <c r="J210" s="109"/>
      <c r="K210" s="109"/>
      <c r="L210" s="109"/>
      <c r="M210" s="105"/>
      <c r="N210" s="104"/>
      <c r="O210" s="104"/>
      <c r="P210" s="104"/>
      <c r="Q210" s="104"/>
      <c r="R210" s="104"/>
    </row>
    <row r="211" spans="1:18" ht="13.25" customHeight="1" thickBot="1" x14ac:dyDescent="0.4">
      <c r="B211" s="107"/>
      <c r="C211" s="139"/>
      <c r="D211" s="136"/>
      <c r="E211" s="136" t="s">
        <v>99</v>
      </c>
      <c r="F211" s="136"/>
      <c r="G211" s="105"/>
      <c r="H211" s="109"/>
      <c r="I211" s="109"/>
      <c r="J211" s="109"/>
      <c r="K211" s="109"/>
      <c r="L211" s="109"/>
      <c r="M211" s="105"/>
      <c r="N211" s="104"/>
      <c r="O211" s="104"/>
      <c r="P211" s="104"/>
      <c r="Q211" s="104"/>
      <c r="R211" s="104"/>
    </row>
    <row r="212" spans="1:18" ht="13.25" customHeight="1" thickTop="1" x14ac:dyDescent="0.35">
      <c r="B212" s="107"/>
      <c r="C212" s="106"/>
      <c r="D212" s="106" t="s">
        <v>100</v>
      </c>
      <c r="E212" s="106" t="s">
        <v>101</v>
      </c>
      <c r="F212" s="106"/>
      <c r="G212" s="106"/>
      <c r="H212" s="109"/>
      <c r="I212" s="109"/>
      <c r="J212" s="109"/>
      <c r="K212" s="109"/>
      <c r="L212" s="109"/>
      <c r="M212" s="105"/>
      <c r="N212" s="104"/>
      <c r="O212" s="104"/>
      <c r="P212" s="104"/>
      <c r="Q212" s="104"/>
      <c r="R212" s="104"/>
    </row>
    <row r="213" spans="1:18" ht="13.25" customHeight="1" x14ac:dyDescent="0.35">
      <c r="B213" s="107"/>
      <c r="C213" s="106"/>
      <c r="D213" s="106" t="s">
        <v>102</v>
      </c>
      <c r="E213" s="106" t="s">
        <v>103</v>
      </c>
      <c r="F213" s="106" t="s">
        <v>187</v>
      </c>
      <c r="G213" s="106"/>
      <c r="H213" s="109"/>
      <c r="I213" s="109"/>
      <c r="J213" s="109"/>
      <c r="K213" s="109"/>
      <c r="L213" s="109"/>
      <c r="M213" s="105"/>
      <c r="N213" s="104"/>
      <c r="O213" s="104"/>
      <c r="P213" s="104"/>
      <c r="Q213" s="104"/>
      <c r="R213" s="104"/>
    </row>
    <row r="214" spans="1:18" ht="13.25" customHeight="1" x14ac:dyDescent="0.35">
      <c r="B214" s="107"/>
      <c r="C214" s="106" t="s">
        <v>104</v>
      </c>
      <c r="D214" s="106" t="s">
        <v>105</v>
      </c>
      <c r="E214" s="106" t="s">
        <v>106</v>
      </c>
      <c r="F214" s="106" t="s">
        <v>188</v>
      </c>
      <c r="G214" s="106"/>
      <c r="H214" s="109"/>
      <c r="I214" s="109"/>
      <c r="J214" s="109"/>
      <c r="K214" s="109"/>
      <c r="L214" s="109"/>
      <c r="M214" s="105"/>
      <c r="N214" s="104"/>
      <c r="O214" s="104"/>
      <c r="P214" s="104"/>
      <c r="Q214" s="104"/>
      <c r="R214" s="104"/>
    </row>
    <row r="215" spans="1:18" ht="13.25" customHeight="1" x14ac:dyDescent="0.35">
      <c r="B215" s="165" t="s">
        <v>107</v>
      </c>
      <c r="C215" s="108" t="s">
        <v>98</v>
      </c>
      <c r="D215" s="108" t="s">
        <v>87</v>
      </c>
      <c r="E215" s="108" t="s">
        <v>89</v>
      </c>
      <c r="F215" s="108" t="s">
        <v>90</v>
      </c>
      <c r="G215" s="108"/>
      <c r="H215" s="109"/>
      <c r="I215" s="109"/>
      <c r="J215" s="109"/>
      <c r="K215" s="109"/>
      <c r="L215" s="109"/>
      <c r="M215" s="105"/>
      <c r="N215" s="104"/>
      <c r="O215" s="104"/>
      <c r="P215" s="104"/>
      <c r="Q215" s="104"/>
      <c r="R215" s="104"/>
    </row>
    <row r="216" spans="1:18" ht="13.25" customHeight="1" x14ac:dyDescent="0.35">
      <c r="B216" s="107">
        <v>42005</v>
      </c>
      <c r="C216" s="105"/>
      <c r="D216" s="105"/>
      <c r="E216" s="105"/>
      <c r="F216" s="105"/>
      <c r="G216" s="105"/>
      <c r="H216" s="109"/>
      <c r="I216" s="109"/>
      <c r="J216" s="109"/>
      <c r="K216" s="109"/>
      <c r="L216" s="109"/>
      <c r="M216" s="105"/>
      <c r="N216" s="104"/>
      <c r="O216" s="104"/>
      <c r="P216" s="104"/>
      <c r="Q216" s="104"/>
      <c r="R216" s="104"/>
    </row>
    <row r="217" spans="1:18" ht="13.25" customHeight="1" x14ac:dyDescent="0.35">
      <c r="B217" s="107">
        <v>42036</v>
      </c>
      <c r="C217" s="109">
        <f t="shared" ref="C217:F226" si="2">(C159-C158)/C158</f>
        <v>5.4892505726845744E-2</v>
      </c>
      <c r="D217" s="109">
        <f t="shared" si="2"/>
        <v>3.0804998248109405E-2</v>
      </c>
      <c r="E217" s="109">
        <f t="shared" si="2"/>
        <v>9.5080416272469159E-2</v>
      </c>
      <c r="F217" s="109">
        <f t="shared" si="2"/>
        <v>1.0451949703261474E-2</v>
      </c>
      <c r="G217" s="109"/>
      <c r="H217" s="109"/>
      <c r="I217" s="109"/>
      <c r="J217" s="109"/>
      <c r="K217" s="109"/>
      <c r="L217" s="109"/>
      <c r="M217" s="105"/>
      <c r="N217" s="104"/>
      <c r="O217" s="104"/>
      <c r="P217" s="104"/>
      <c r="Q217" s="104"/>
      <c r="R217" s="104"/>
    </row>
    <row r="218" spans="1:18" ht="13.25" customHeight="1" x14ac:dyDescent="0.35">
      <c r="B218" s="107">
        <v>42064</v>
      </c>
      <c r="C218" s="109">
        <f t="shared" si="2"/>
        <v>-1.7396056070325554E-2</v>
      </c>
      <c r="D218" s="109">
        <f t="shared" si="2"/>
        <v>7.7493873314584738E-2</v>
      </c>
      <c r="E218" s="109">
        <f t="shared" si="2"/>
        <v>6.9330453563714922E-2</v>
      </c>
      <c r="F218" s="109">
        <f t="shared" si="2"/>
        <v>5.1579427412651917E-2</v>
      </c>
      <c r="G218" s="109"/>
      <c r="H218" s="109"/>
      <c r="I218" s="109"/>
      <c r="J218" s="109"/>
      <c r="K218" s="109"/>
      <c r="L218" s="109"/>
      <c r="M218" s="105"/>
      <c r="N218" s="104"/>
      <c r="O218" s="104"/>
      <c r="P218" s="104"/>
      <c r="Q218" s="104"/>
      <c r="R218" s="104"/>
    </row>
    <row r="219" spans="1:18" ht="13.25" customHeight="1" x14ac:dyDescent="0.35">
      <c r="B219" s="107">
        <v>42095</v>
      </c>
      <c r="C219" s="109">
        <f t="shared" si="2"/>
        <v>8.5207627098154871E-3</v>
      </c>
      <c r="D219" s="109">
        <f t="shared" si="2"/>
        <v>2.6779004416222402E-2</v>
      </c>
      <c r="E219" s="109">
        <f t="shared" si="2"/>
        <v>-3.3326600686729928E-2</v>
      </c>
      <c r="F219" s="109">
        <f t="shared" si="2"/>
        <v>-1.6216882969791107E-2</v>
      </c>
      <c r="G219" s="109"/>
      <c r="H219" s="109"/>
      <c r="I219" s="109"/>
      <c r="J219" s="109"/>
      <c r="K219" s="109"/>
      <c r="L219" s="109"/>
      <c r="M219" s="105"/>
      <c r="N219" s="104"/>
      <c r="O219" s="104"/>
      <c r="P219" s="104"/>
      <c r="Q219" s="104"/>
      <c r="R219" s="104"/>
    </row>
    <row r="220" spans="1:18" ht="13.25" customHeight="1" x14ac:dyDescent="0.35">
      <c r="B220" s="107">
        <v>42125</v>
      </c>
      <c r="C220" s="109">
        <f t="shared" si="2"/>
        <v>1.0491438545008008E-2</v>
      </c>
      <c r="D220" s="109">
        <f t="shared" si="2"/>
        <v>3.0364956527462687E-2</v>
      </c>
      <c r="E220" s="109">
        <f t="shared" si="2"/>
        <v>0.11136648558295023</v>
      </c>
      <c r="F220" s="109">
        <f t="shared" si="2"/>
        <v>0.10566126946662566</v>
      </c>
      <c r="G220" s="109"/>
      <c r="H220" s="109"/>
      <c r="I220" s="109"/>
      <c r="J220" s="109"/>
      <c r="K220" s="109"/>
      <c r="L220" s="109"/>
      <c r="M220" s="105"/>
      <c r="N220" s="104"/>
      <c r="O220" s="104"/>
      <c r="P220" s="104"/>
      <c r="Q220" s="104"/>
      <c r="R220" s="104"/>
    </row>
    <row r="221" spans="1:18" ht="13.25" customHeight="1" x14ac:dyDescent="0.35">
      <c r="B221" s="107">
        <v>42156</v>
      </c>
      <c r="C221" s="109">
        <f t="shared" si="2"/>
        <v>-2.1011772856471631E-2</v>
      </c>
      <c r="D221" s="109">
        <f t="shared" si="2"/>
        <v>0.13849217929965688</v>
      </c>
      <c r="E221" s="109">
        <f t="shared" si="2"/>
        <v>8.8174468885128879E-2</v>
      </c>
      <c r="F221" s="109">
        <f t="shared" si="2"/>
        <v>0.10863994384626388</v>
      </c>
      <c r="G221" s="109"/>
      <c r="H221" s="109"/>
      <c r="I221" s="109"/>
      <c r="J221" s="109"/>
      <c r="K221" s="109"/>
      <c r="L221" s="109"/>
      <c r="M221" s="105"/>
      <c r="N221" s="104"/>
      <c r="O221" s="104"/>
      <c r="P221" s="104"/>
      <c r="Q221" s="104"/>
      <c r="R221" s="104"/>
    </row>
    <row r="222" spans="1:18" ht="13.25" customHeight="1" x14ac:dyDescent="0.35">
      <c r="B222" s="107">
        <v>42186</v>
      </c>
      <c r="C222" s="109">
        <f t="shared" si="2"/>
        <v>1.9742039930008587E-2</v>
      </c>
      <c r="D222" s="109">
        <f t="shared" si="2"/>
        <v>-7.0827373325657347E-2</v>
      </c>
      <c r="E222" s="109">
        <f t="shared" si="2"/>
        <v>-2.729785763648938E-2</v>
      </c>
      <c r="F222" s="109">
        <f t="shared" si="2"/>
        <v>2.524251593022761E-2</v>
      </c>
      <c r="G222" s="109"/>
      <c r="H222" s="109"/>
      <c r="I222" s="109"/>
      <c r="J222" s="109"/>
      <c r="K222" s="109"/>
      <c r="L222" s="109"/>
      <c r="M222" s="105"/>
      <c r="N222" s="104"/>
      <c r="O222" s="104"/>
      <c r="P222" s="104"/>
      <c r="Q222" s="104"/>
      <c r="R222" s="104"/>
    </row>
    <row r="223" spans="1:18" ht="13.25" customHeight="1" x14ac:dyDescent="0.35">
      <c r="B223" s="107">
        <v>42217</v>
      </c>
      <c r="C223" s="109">
        <f t="shared" si="2"/>
        <v>-6.2580804623925804E-2</v>
      </c>
      <c r="D223" s="109">
        <f t="shared" si="2"/>
        <v>-8.2208036046461874E-2</v>
      </c>
      <c r="E223" s="109">
        <f t="shared" si="2"/>
        <v>-0.12557726465364122</v>
      </c>
      <c r="F223" s="109">
        <f t="shared" si="2"/>
        <v>-6.8702236091570862E-2</v>
      </c>
      <c r="G223" s="109"/>
      <c r="H223" s="109"/>
      <c r="I223" s="109"/>
      <c r="J223" s="109"/>
      <c r="K223" s="109"/>
      <c r="L223" s="109"/>
      <c r="M223" s="105"/>
      <c r="N223" s="104"/>
      <c r="O223" s="104"/>
      <c r="P223" s="104"/>
      <c r="Q223" s="104"/>
      <c r="R223" s="104"/>
    </row>
    <row r="224" spans="1:18" ht="13.25" customHeight="1" x14ac:dyDescent="0.35">
      <c r="B224" s="107">
        <v>42248</v>
      </c>
      <c r="C224" s="109">
        <f t="shared" si="2"/>
        <v>-2.6442819620927142E-2</v>
      </c>
      <c r="D224" s="109">
        <f t="shared" si="2"/>
        <v>-0.20353820185907354</v>
      </c>
      <c r="E224" s="109">
        <f t="shared" si="2"/>
        <v>-0.25005078204346937</v>
      </c>
      <c r="F224" s="109">
        <f t="shared" si="2"/>
        <v>-0.10690388478964906</v>
      </c>
      <c r="G224" s="109"/>
      <c r="H224" s="109"/>
      <c r="I224" s="109"/>
      <c r="J224" s="109"/>
      <c r="K224" s="109"/>
      <c r="L224" s="109"/>
      <c r="M224" s="105"/>
      <c r="N224" s="104"/>
      <c r="O224" s="104"/>
      <c r="P224" s="104"/>
      <c r="Q224" s="104"/>
      <c r="R224" s="104"/>
    </row>
    <row r="225" spans="2:18" ht="13.25" customHeight="1" x14ac:dyDescent="0.35">
      <c r="B225" s="107">
        <v>42278</v>
      </c>
      <c r="C225" s="109">
        <f t="shared" si="2"/>
        <v>8.298307838940025E-2</v>
      </c>
      <c r="D225" s="109">
        <f t="shared" si="2"/>
        <v>-0.34440043330275094</v>
      </c>
      <c r="E225" s="109">
        <f t="shared" si="2"/>
        <v>-0.15032502708559048</v>
      </c>
      <c r="F225" s="109">
        <f t="shared" si="2"/>
        <v>-0.11078061127716768</v>
      </c>
      <c r="G225" s="109"/>
      <c r="H225" s="109"/>
      <c r="I225" s="109"/>
      <c r="J225" s="109"/>
      <c r="K225" s="109"/>
      <c r="L225" s="109"/>
      <c r="M225" s="105"/>
      <c r="N225" s="104"/>
      <c r="O225" s="104"/>
      <c r="P225" s="104"/>
      <c r="Q225" s="104"/>
      <c r="R225" s="104"/>
    </row>
    <row r="226" spans="2:18" ht="13.25" customHeight="1" x14ac:dyDescent="0.35">
      <c r="B226" s="107">
        <v>42309</v>
      </c>
      <c r="C226" s="109">
        <f t="shared" si="2"/>
        <v>5.0496306555850219E-4</v>
      </c>
      <c r="D226" s="109">
        <f t="shared" si="2"/>
        <v>3.2097369630462315E-2</v>
      </c>
      <c r="E226" s="109">
        <f t="shared" si="2"/>
        <v>5.8017213898629155E-2</v>
      </c>
      <c r="F226" s="109">
        <f t="shared" si="2"/>
        <v>-1.0612007965552183E-2</v>
      </c>
      <c r="G226" s="109"/>
      <c r="H226" s="109"/>
      <c r="I226" s="109"/>
      <c r="J226" s="109"/>
      <c r="K226" s="109"/>
      <c r="L226" s="109"/>
      <c r="M226" s="105"/>
      <c r="N226" s="104"/>
      <c r="O226" s="104"/>
      <c r="P226" s="104"/>
      <c r="Q226" s="104"/>
      <c r="R226" s="104"/>
    </row>
    <row r="227" spans="2:18" ht="13.25" customHeight="1" x14ac:dyDescent="0.35">
      <c r="B227" s="107">
        <v>42339</v>
      </c>
      <c r="C227" s="109">
        <f t="shared" ref="C227:F236" si="3">(C169-C168)/C168</f>
        <v>-1.7530198374358805E-2</v>
      </c>
      <c r="D227" s="109">
        <f t="shared" si="3"/>
        <v>-8.3275913395123885E-2</v>
      </c>
      <c r="E227" s="109">
        <f t="shared" si="3"/>
        <v>-8.7074420006025832E-2</v>
      </c>
      <c r="F227" s="109">
        <f t="shared" si="3"/>
        <v>-6.3179183282822621E-3</v>
      </c>
      <c r="G227" s="109"/>
      <c r="H227" s="109"/>
      <c r="I227" s="109"/>
      <c r="J227" s="109"/>
      <c r="K227" s="109"/>
      <c r="L227" s="109"/>
      <c r="M227" s="105"/>
      <c r="N227" s="104"/>
      <c r="O227" s="104"/>
      <c r="P227" s="104"/>
      <c r="Q227" s="104"/>
      <c r="R227" s="104"/>
    </row>
    <row r="228" spans="2:18" ht="13.25" customHeight="1" x14ac:dyDescent="0.35">
      <c r="B228" s="107">
        <v>42370</v>
      </c>
      <c r="C228" s="109">
        <f t="shared" si="3"/>
        <v>-5.0735344481736278E-2</v>
      </c>
      <c r="D228" s="109">
        <f t="shared" si="3"/>
        <v>-0.19035037549679321</v>
      </c>
      <c r="E228" s="109">
        <f t="shared" si="3"/>
        <v>-0.10495049504950493</v>
      </c>
      <c r="F228" s="109">
        <f t="shared" si="3"/>
        <v>2.8833298594178949E-2</v>
      </c>
      <c r="G228" s="109"/>
      <c r="H228" s="109"/>
      <c r="I228" s="109"/>
      <c r="J228" s="109"/>
      <c r="K228" s="109"/>
      <c r="L228" s="109"/>
      <c r="M228" s="105"/>
      <c r="N228" s="104"/>
      <c r="O228" s="104"/>
      <c r="P228" s="104"/>
      <c r="Q228" s="104"/>
      <c r="R228" s="104"/>
    </row>
    <row r="229" spans="2:18" ht="13.25" customHeight="1" x14ac:dyDescent="0.35">
      <c r="B229" s="107">
        <v>42401</v>
      </c>
      <c r="C229" s="109">
        <f t="shared" si="3"/>
        <v>-4.1283552550199932E-3</v>
      </c>
      <c r="D229" s="109">
        <f t="shared" si="3"/>
        <v>-0.29608941379794018</v>
      </c>
      <c r="E229" s="109">
        <f t="shared" si="3"/>
        <v>-8.4808259587020665E-2</v>
      </c>
      <c r="F229" s="109">
        <f t="shared" si="3"/>
        <v>-5.3177518143970098E-3</v>
      </c>
      <c r="G229" s="109"/>
      <c r="H229" s="109"/>
      <c r="I229" s="109"/>
      <c r="J229" s="109"/>
      <c r="K229" s="109"/>
      <c r="L229" s="109"/>
      <c r="M229" s="105"/>
      <c r="N229" s="104"/>
      <c r="O229" s="104"/>
      <c r="P229" s="104"/>
      <c r="Q229" s="104"/>
      <c r="R229" s="104"/>
    </row>
    <row r="230" spans="2:18" ht="13.25" customHeight="1" x14ac:dyDescent="0.35">
      <c r="B230" s="107">
        <v>42430</v>
      </c>
      <c r="C230" s="109">
        <f t="shared" si="3"/>
        <v>6.5991108718941205E-2</v>
      </c>
      <c r="D230" s="109">
        <f t="shared" si="3"/>
        <v>0.22420607768806816</v>
      </c>
      <c r="E230" s="109">
        <f t="shared" si="3"/>
        <v>0.16559226430298143</v>
      </c>
      <c r="F230" s="109">
        <f t="shared" si="3"/>
        <v>0.127727445924816</v>
      </c>
      <c r="G230" s="109"/>
      <c r="H230" s="109"/>
      <c r="I230" s="109"/>
      <c r="J230" s="109"/>
      <c r="K230" s="109"/>
      <c r="L230" s="109"/>
      <c r="M230" s="105"/>
      <c r="N230" s="104"/>
      <c r="O230" s="104"/>
      <c r="P230" s="104"/>
      <c r="Q230" s="104"/>
      <c r="R230" s="104"/>
    </row>
    <row r="231" spans="2:18" ht="13.25" customHeight="1" x14ac:dyDescent="0.35">
      <c r="B231" s="107">
        <v>42461</v>
      </c>
      <c r="C231" s="109">
        <f t="shared" si="3"/>
        <v>2.6993698233759604E-3</v>
      </c>
      <c r="D231" s="109">
        <f t="shared" si="3"/>
        <v>0.24726099393888668</v>
      </c>
      <c r="E231" s="109">
        <f t="shared" si="3"/>
        <v>9.5402696163152487E-2</v>
      </c>
      <c r="F231" s="109">
        <f t="shared" si="3"/>
        <v>3.2927572565062561E-2</v>
      </c>
      <c r="G231" s="109"/>
      <c r="H231" s="109"/>
      <c r="I231" s="109"/>
      <c r="J231" s="109"/>
      <c r="K231" s="109"/>
      <c r="L231" s="109"/>
      <c r="M231" s="105"/>
      <c r="N231" s="104"/>
      <c r="O231" s="104"/>
      <c r="P231" s="104"/>
      <c r="Q231" s="104"/>
      <c r="R231" s="104"/>
    </row>
    <row r="232" spans="2:18" ht="13.25" customHeight="1" x14ac:dyDescent="0.35">
      <c r="B232" s="107">
        <v>42491</v>
      </c>
      <c r="C232" s="109">
        <f t="shared" si="3"/>
        <v>1.5324650171887683E-2</v>
      </c>
      <c r="D232" s="109">
        <f t="shared" si="3"/>
        <v>-0.29559748427672955</v>
      </c>
      <c r="E232" s="109">
        <f t="shared" si="3"/>
        <v>-8.6778163458504254E-2</v>
      </c>
      <c r="F232" s="109">
        <f t="shared" si="3"/>
        <v>-3.225020528939971E-2</v>
      </c>
      <c r="G232" s="109"/>
      <c r="H232" s="109"/>
      <c r="I232" s="109"/>
      <c r="J232" s="109"/>
      <c r="K232" s="109"/>
      <c r="L232" s="109"/>
      <c r="M232" s="105"/>
      <c r="N232" s="104"/>
      <c r="O232" s="104"/>
      <c r="P232" s="104"/>
      <c r="Q232" s="104"/>
      <c r="R232" s="104"/>
    </row>
    <row r="233" spans="2:18" ht="13.25" customHeight="1" x14ac:dyDescent="0.35">
      <c r="B233" s="107">
        <v>42522</v>
      </c>
      <c r="C233" s="109">
        <f t="shared" si="3"/>
        <v>9.1084670593018875E-4</v>
      </c>
      <c r="D233" s="109">
        <f t="shared" si="3"/>
        <v>-0.10342261904761896</v>
      </c>
      <c r="E233" s="109">
        <f t="shared" si="3"/>
        <v>-4.4920525224602652E-2</v>
      </c>
      <c r="F233" s="109">
        <f t="shared" si="3"/>
        <v>-1.2945352782167152E-2</v>
      </c>
      <c r="G233" s="109"/>
      <c r="H233" s="109"/>
      <c r="I233" s="109"/>
      <c r="J233" s="109"/>
      <c r="K233" s="109"/>
      <c r="L233" s="109"/>
      <c r="M233" s="105"/>
      <c r="N233" s="104"/>
      <c r="O233" s="104"/>
      <c r="P233" s="104"/>
      <c r="Q233" s="104"/>
      <c r="R233" s="104"/>
    </row>
    <row r="234" spans="2:18" ht="13.25" customHeight="1" x14ac:dyDescent="0.35">
      <c r="B234" s="107">
        <v>42552</v>
      </c>
      <c r="C234" s="109">
        <f t="shared" si="3"/>
        <v>3.5609807228685945E-2</v>
      </c>
      <c r="D234" s="109">
        <f t="shared" si="3"/>
        <v>5.9751037344398239E-2</v>
      </c>
      <c r="E234" s="109">
        <f t="shared" si="3"/>
        <v>0.1074529667149059</v>
      </c>
      <c r="F234" s="109">
        <f t="shared" si="3"/>
        <v>1.5581997733528728E-3</v>
      </c>
      <c r="G234" s="109"/>
      <c r="H234" s="109"/>
      <c r="I234" s="109"/>
      <c r="J234" s="109"/>
      <c r="K234" s="109"/>
      <c r="L234" s="109"/>
      <c r="M234" s="105"/>
      <c r="N234" s="104"/>
      <c r="O234" s="104"/>
      <c r="P234" s="104"/>
      <c r="Q234" s="104"/>
      <c r="R234" s="104"/>
    </row>
    <row r="235" spans="2:18" ht="13.25" customHeight="1" x14ac:dyDescent="0.35">
      <c r="B235" s="107">
        <v>42583</v>
      </c>
      <c r="C235" s="109">
        <f t="shared" si="3"/>
        <v>-1.2191755612808663E-3</v>
      </c>
      <c r="D235" s="109">
        <f t="shared" si="3"/>
        <v>-0.16366483946750196</v>
      </c>
      <c r="E235" s="109">
        <f t="shared" si="3"/>
        <v>-0.21920940868997063</v>
      </c>
      <c r="F235" s="109">
        <f t="shared" si="3"/>
        <v>-2.0484859330756746E-2</v>
      </c>
      <c r="G235" s="109"/>
      <c r="H235" s="109"/>
      <c r="I235" s="109"/>
      <c r="J235" s="109"/>
      <c r="K235" s="109"/>
      <c r="L235" s="109"/>
      <c r="M235" s="105"/>
      <c r="N235" s="104"/>
      <c r="O235" s="104"/>
      <c r="P235" s="104"/>
      <c r="Q235" s="104"/>
      <c r="R235" s="104"/>
    </row>
    <row r="236" spans="2:18" ht="13.25" customHeight="1" x14ac:dyDescent="0.35">
      <c r="B236" s="107">
        <v>42614</v>
      </c>
      <c r="C236" s="109">
        <f t="shared" si="3"/>
        <v>-1.2344825997834296E-3</v>
      </c>
      <c r="D236" s="109">
        <f t="shared" si="3"/>
        <v>8.0524344569288336E-2</v>
      </c>
      <c r="E236" s="109">
        <f t="shared" si="3"/>
        <v>-5.1882845188284454E-2</v>
      </c>
      <c r="F236" s="109">
        <f t="shared" si="3"/>
        <v>1.0588299587397229E-3</v>
      </c>
      <c r="G236" s="109"/>
      <c r="H236" s="109"/>
      <c r="I236" s="109"/>
      <c r="J236" s="109"/>
      <c r="K236" s="109"/>
      <c r="L236" s="109"/>
      <c r="M236" s="105"/>
      <c r="N236" s="104"/>
      <c r="O236" s="104"/>
      <c r="P236" s="104"/>
      <c r="Q236" s="104"/>
      <c r="R236" s="104"/>
    </row>
    <row r="237" spans="2:18" ht="13.25" customHeight="1" x14ac:dyDescent="0.35">
      <c r="B237" s="107">
        <v>42644</v>
      </c>
      <c r="C237" s="109">
        <f t="shared" ref="C237:F246" si="4">(C179-C178)/C178</f>
        <v>-1.9425625037472222E-2</v>
      </c>
      <c r="D237" s="109">
        <f t="shared" si="4"/>
        <v>-0.54246100519930673</v>
      </c>
      <c r="E237" s="109">
        <f t="shared" si="4"/>
        <v>-0.13018534863195055</v>
      </c>
      <c r="F237" s="109">
        <f t="shared" si="4"/>
        <v>1.1900140934341332E-2</v>
      </c>
      <c r="G237" s="109"/>
      <c r="H237" s="109"/>
      <c r="I237" s="109"/>
      <c r="J237" s="109"/>
      <c r="K237" s="109"/>
      <c r="L237" s="109"/>
      <c r="M237" s="105"/>
      <c r="N237" s="104"/>
      <c r="O237" s="104"/>
      <c r="P237" s="104"/>
      <c r="Q237" s="104"/>
      <c r="R237" s="104"/>
    </row>
    <row r="238" spans="2:18" ht="13.25" customHeight="1" x14ac:dyDescent="0.35">
      <c r="B238" s="107">
        <v>42675</v>
      </c>
      <c r="C238" s="109">
        <f t="shared" si="4"/>
        <v>3.4174446769983234E-2</v>
      </c>
      <c r="D238" s="109">
        <f t="shared" si="4"/>
        <v>3.0303030303030328E-2</v>
      </c>
      <c r="E238" s="109">
        <f t="shared" si="4"/>
        <v>-0.22729578893962457</v>
      </c>
      <c r="F238" s="109">
        <f t="shared" si="4"/>
        <v>-7.3696706873573617E-2</v>
      </c>
      <c r="G238" s="109"/>
      <c r="H238" s="109"/>
      <c r="I238" s="109"/>
      <c r="J238" s="109"/>
      <c r="K238" s="109"/>
      <c r="L238" s="109"/>
      <c r="M238" s="105"/>
      <c r="N238" s="104"/>
      <c r="O238" s="104"/>
      <c r="P238" s="104"/>
      <c r="Q238" s="104"/>
      <c r="R238" s="104"/>
    </row>
    <row r="239" spans="2:18" ht="13.25" customHeight="1" x14ac:dyDescent="0.35">
      <c r="B239" s="107">
        <v>42705</v>
      </c>
      <c r="C239" s="109">
        <f t="shared" si="4"/>
        <v>1.8200754044233009E-2</v>
      </c>
      <c r="D239" s="109">
        <f t="shared" si="4"/>
        <v>5.330882352941177E-2</v>
      </c>
      <c r="E239" s="109">
        <f t="shared" si="4"/>
        <v>-2.5607353906763004E-2</v>
      </c>
      <c r="F239" s="109">
        <f t="shared" si="4"/>
        <v>4.4152918722850903E-2</v>
      </c>
      <c r="G239" s="109"/>
      <c r="H239" s="109"/>
      <c r="I239" s="109"/>
      <c r="J239" s="109"/>
      <c r="K239" s="109"/>
      <c r="L239" s="109"/>
      <c r="M239" s="105"/>
      <c r="N239" s="104"/>
      <c r="O239" s="104"/>
      <c r="P239" s="104"/>
      <c r="Q239" s="104"/>
      <c r="R239" s="104"/>
    </row>
    <row r="240" spans="2:18" ht="13.25" customHeight="1" x14ac:dyDescent="0.35">
      <c r="B240" s="107">
        <v>42736</v>
      </c>
      <c r="C240" s="109">
        <f t="shared" si="4"/>
        <v>1.7884341374735897E-2</v>
      </c>
      <c r="D240" s="109">
        <f t="shared" si="4"/>
        <v>0.11692844677137869</v>
      </c>
      <c r="E240" s="109">
        <f t="shared" si="4"/>
        <v>0.18530997304582211</v>
      </c>
      <c r="F240" s="109">
        <f t="shared" si="4"/>
        <v>8.4571884645955844E-2</v>
      </c>
      <c r="G240" s="109"/>
      <c r="H240" s="109"/>
      <c r="I240" s="109"/>
      <c r="J240" s="109"/>
      <c r="K240" s="109"/>
      <c r="L240" s="109"/>
      <c r="M240" s="105"/>
      <c r="N240" s="104"/>
      <c r="O240" s="104"/>
      <c r="P240" s="104"/>
      <c r="Q240" s="104"/>
      <c r="R240" s="104"/>
    </row>
    <row r="241" spans="2:18" ht="13.25" customHeight="1" x14ac:dyDescent="0.35">
      <c r="B241" s="107">
        <v>42767</v>
      </c>
      <c r="C241" s="109">
        <f t="shared" si="4"/>
        <v>3.7198260541408672E-2</v>
      </c>
      <c r="D241" s="109">
        <f t="shared" si="4"/>
        <v>0.52343749999999989</v>
      </c>
      <c r="E241" s="109">
        <f t="shared" si="4"/>
        <v>9.7214326321773778E-2</v>
      </c>
      <c r="F241" s="109">
        <f t="shared" si="4"/>
        <v>8.6696508333393166E-2</v>
      </c>
      <c r="G241" s="109"/>
      <c r="H241" s="109"/>
      <c r="I241" s="109"/>
      <c r="J241" s="109"/>
      <c r="K241" s="109"/>
      <c r="L241" s="109"/>
      <c r="M241" s="105"/>
      <c r="N241" s="104"/>
      <c r="O241" s="104"/>
      <c r="P241" s="104"/>
      <c r="Q241" s="104"/>
      <c r="R241" s="104"/>
    </row>
    <row r="242" spans="2:18" ht="13.25" customHeight="1" x14ac:dyDescent="0.35">
      <c r="B242" s="107">
        <v>42795</v>
      </c>
      <c r="C242" s="109">
        <f t="shared" si="4"/>
        <v>-3.8923017041515325E-4</v>
      </c>
      <c r="D242" s="109">
        <f t="shared" si="4"/>
        <v>-9.0256410256410333E-2</v>
      </c>
      <c r="E242" s="109">
        <f t="shared" si="4"/>
        <v>-8.2383419689119164E-2</v>
      </c>
      <c r="F242" s="109">
        <f t="shared" si="4"/>
        <v>2.0059543086960892E-2</v>
      </c>
      <c r="G242" s="109"/>
      <c r="H242" s="109"/>
      <c r="I242" s="109"/>
      <c r="J242" s="109"/>
      <c r="K242" s="109"/>
      <c r="L242" s="109"/>
      <c r="M242" s="105"/>
      <c r="N242" s="104"/>
      <c r="O242" s="104"/>
      <c r="P242" s="104"/>
      <c r="Q242" s="104"/>
      <c r="R242" s="104"/>
    </row>
    <row r="243" spans="2:18" ht="13.25" customHeight="1" x14ac:dyDescent="0.35">
      <c r="B243" s="107">
        <v>42826</v>
      </c>
      <c r="C243" s="109">
        <f t="shared" si="4"/>
        <v>9.0912169025529985E-3</v>
      </c>
      <c r="D243" s="109">
        <f t="shared" si="4"/>
        <v>-2.9312288613303247E-2</v>
      </c>
      <c r="E243" s="109">
        <f t="shared" si="4"/>
        <v>-0.11518915866741958</v>
      </c>
      <c r="F243" s="109">
        <f t="shared" si="4"/>
        <v>-5.3713947948337538E-2</v>
      </c>
      <c r="G243" s="109"/>
      <c r="H243" s="109"/>
      <c r="I243" s="109"/>
      <c r="J243" s="109"/>
      <c r="K243" s="109"/>
      <c r="L243" s="109"/>
      <c r="M243" s="105"/>
      <c r="N243" s="104"/>
      <c r="O243" s="104"/>
      <c r="P243" s="104"/>
      <c r="Q243" s="104"/>
      <c r="R243" s="104"/>
    </row>
    <row r="244" spans="2:18" ht="13.25" customHeight="1" x14ac:dyDescent="0.35">
      <c r="B244" s="107">
        <v>42856</v>
      </c>
      <c r="C244" s="109">
        <f t="shared" si="4"/>
        <v>1.1576210049492646E-2</v>
      </c>
      <c r="D244" s="109">
        <f t="shared" si="4"/>
        <v>2.7874564459930341E-2</v>
      </c>
      <c r="E244" s="109">
        <f t="shared" si="4"/>
        <v>5.552010210593486E-2</v>
      </c>
      <c r="F244" s="109">
        <f t="shared" si="4"/>
        <v>-2.7312543884494736E-2</v>
      </c>
      <c r="G244" s="109"/>
      <c r="H244" s="109"/>
      <c r="I244" s="109"/>
      <c r="J244" s="109"/>
      <c r="K244" s="109"/>
      <c r="L244" s="109"/>
      <c r="M244" s="105"/>
      <c r="N244" s="104"/>
      <c r="O244" s="104"/>
      <c r="P244" s="104"/>
      <c r="Q244" s="104"/>
      <c r="R244" s="104"/>
    </row>
    <row r="245" spans="2:18" ht="13.25" customHeight="1" x14ac:dyDescent="0.35">
      <c r="B245" s="107">
        <v>42887</v>
      </c>
      <c r="C245" s="109">
        <f t="shared" si="4"/>
        <v>4.81383199270241E-3</v>
      </c>
      <c r="D245" s="109">
        <f t="shared" si="4"/>
        <v>0.12542372881355945</v>
      </c>
      <c r="E245" s="109">
        <f t="shared" si="4"/>
        <v>0.16928657799274491</v>
      </c>
      <c r="F245" s="109">
        <f t="shared" si="4"/>
        <v>6.4583030135609398E-2</v>
      </c>
      <c r="G245" s="109"/>
      <c r="H245" s="109"/>
      <c r="I245" s="109"/>
      <c r="J245" s="109"/>
      <c r="K245" s="109"/>
      <c r="L245" s="109"/>
      <c r="M245" s="105"/>
      <c r="N245" s="104"/>
      <c r="O245" s="104"/>
      <c r="P245" s="104"/>
      <c r="Q245" s="104"/>
      <c r="R245" s="104"/>
    </row>
    <row r="246" spans="2:18" ht="13.25" customHeight="1" x14ac:dyDescent="0.35">
      <c r="B246" s="107">
        <v>42917</v>
      </c>
      <c r="C246" s="109">
        <f t="shared" si="4"/>
        <v>1.9348768883515513E-2</v>
      </c>
      <c r="D246" s="109">
        <f t="shared" si="4"/>
        <v>-0.28212851405622491</v>
      </c>
      <c r="E246" s="109">
        <f t="shared" si="4"/>
        <v>-0.10289555325749733</v>
      </c>
      <c r="F246" s="109">
        <f t="shared" si="4"/>
        <v>-7.8669671723358162E-2</v>
      </c>
      <c r="G246" s="109"/>
      <c r="H246" s="109"/>
      <c r="I246" s="109"/>
      <c r="J246" s="109"/>
      <c r="K246" s="109"/>
      <c r="L246" s="109"/>
      <c r="M246" s="105"/>
      <c r="N246" s="104"/>
      <c r="O246" s="104"/>
      <c r="P246" s="104"/>
      <c r="Q246" s="104"/>
      <c r="R246" s="104"/>
    </row>
    <row r="247" spans="2:18" ht="13.25" customHeight="1" x14ac:dyDescent="0.35">
      <c r="B247" s="107">
        <v>42948</v>
      </c>
      <c r="C247" s="109">
        <f t="shared" ref="C247:F256" si="5">(C189-C188)/C188</f>
        <v>5.4649232886690234E-4</v>
      </c>
      <c r="D247" s="109">
        <f t="shared" si="5"/>
        <v>6.8531468531468437E-2</v>
      </c>
      <c r="E247" s="109">
        <f t="shared" si="5"/>
        <v>-1.0374639769452432E-2</v>
      </c>
      <c r="F247" s="109">
        <f t="shared" si="5"/>
        <v>-2.0911102120483582E-2</v>
      </c>
      <c r="G247" s="109"/>
      <c r="H247" s="109"/>
      <c r="I247" s="109"/>
      <c r="J247" s="109"/>
      <c r="K247" s="109"/>
      <c r="L247" s="109"/>
      <c r="M247" s="105"/>
      <c r="N247" s="104"/>
      <c r="O247" s="104"/>
      <c r="P247" s="104"/>
      <c r="Q247" s="104"/>
      <c r="R247" s="104"/>
    </row>
    <row r="248" spans="2:18" ht="13.25" customHeight="1" x14ac:dyDescent="0.35">
      <c r="B248" s="107">
        <v>42979</v>
      </c>
      <c r="C248" s="109">
        <f t="shared" si="5"/>
        <v>1.9302894827342074E-2</v>
      </c>
      <c r="D248" s="109">
        <f t="shared" si="5"/>
        <v>5.2356020942408424E-3</v>
      </c>
      <c r="E248" s="109">
        <f t="shared" si="5"/>
        <v>-4.3098427489807918E-2</v>
      </c>
      <c r="F248" s="109">
        <f t="shared" si="5"/>
        <v>1.18230578316341E-2</v>
      </c>
      <c r="G248" s="109"/>
      <c r="H248" s="109"/>
      <c r="I248" s="109"/>
      <c r="J248" s="109"/>
      <c r="K248" s="109"/>
      <c r="L248" s="109"/>
      <c r="M248" s="105"/>
      <c r="N248" s="104"/>
      <c r="O248" s="104"/>
      <c r="P248" s="104"/>
      <c r="Q248" s="104"/>
      <c r="R248" s="104"/>
    </row>
    <row r="249" spans="2:18" ht="13.25" customHeight="1" x14ac:dyDescent="0.35">
      <c r="B249" s="107">
        <v>43009</v>
      </c>
      <c r="C249" s="109">
        <f t="shared" si="5"/>
        <v>2.218817477454595E-2</v>
      </c>
      <c r="D249" s="109">
        <f t="shared" si="5"/>
        <v>-0.23177083333333326</v>
      </c>
      <c r="E249" s="109">
        <f t="shared" si="5"/>
        <v>-0.13085818624467441</v>
      </c>
      <c r="F249" s="109">
        <f t="shared" si="5"/>
        <v>-4.950376464491258E-2</v>
      </c>
      <c r="G249" s="109"/>
      <c r="H249" s="109"/>
      <c r="I249" s="109"/>
      <c r="J249" s="109"/>
      <c r="K249" s="109"/>
      <c r="L249" s="109"/>
      <c r="M249" s="105"/>
      <c r="N249" s="104"/>
      <c r="O249" s="104"/>
      <c r="P249" s="104"/>
      <c r="Q249" s="104"/>
      <c r="R249" s="104"/>
    </row>
    <row r="250" spans="2:18" ht="13.25" customHeight="1" x14ac:dyDescent="0.35">
      <c r="B250" s="107">
        <v>43040</v>
      </c>
      <c r="C250" s="109">
        <f t="shared" si="5"/>
        <v>3.7200127365780255E-3</v>
      </c>
      <c r="D250" s="109">
        <f t="shared" si="5"/>
        <v>-0.22881355932203398</v>
      </c>
      <c r="E250" s="109">
        <f t="shared" si="5"/>
        <v>-1.2605042016806704E-2</v>
      </c>
      <c r="F250" s="109">
        <f t="shared" si="5"/>
        <v>0.12359534329364465</v>
      </c>
      <c r="G250" s="109"/>
      <c r="H250" s="109"/>
      <c r="I250" s="109"/>
      <c r="J250" s="109"/>
      <c r="K250" s="109"/>
      <c r="L250" s="109"/>
      <c r="M250" s="105"/>
      <c r="N250" s="104"/>
      <c r="O250" s="104"/>
      <c r="P250" s="104"/>
      <c r="Q250" s="104"/>
      <c r="R250" s="104"/>
    </row>
    <row r="251" spans="2:18" ht="13.25" customHeight="1" x14ac:dyDescent="0.35">
      <c r="B251" s="107">
        <v>43070</v>
      </c>
      <c r="C251" s="109">
        <f t="shared" si="5"/>
        <v>3.4342551183051941E-2</v>
      </c>
      <c r="D251" s="109">
        <f t="shared" si="5"/>
        <v>-6.3736263736263746E-2</v>
      </c>
      <c r="E251" s="109">
        <f t="shared" si="5"/>
        <v>7.5177304964539046E-2</v>
      </c>
      <c r="F251" s="109">
        <f t="shared" si="5"/>
        <v>3.3411836809915919E-2</v>
      </c>
      <c r="G251" s="109"/>
      <c r="H251" s="109"/>
      <c r="I251" s="109"/>
      <c r="J251" s="109"/>
      <c r="K251" s="109"/>
      <c r="L251" s="109"/>
      <c r="M251" s="105"/>
      <c r="N251" s="104"/>
      <c r="O251" s="104"/>
      <c r="P251" s="104"/>
      <c r="Q251" s="104"/>
      <c r="R251" s="104"/>
    </row>
    <row r="252" spans="2:18" ht="13.25" customHeight="1" x14ac:dyDescent="0.35">
      <c r="B252" s="107">
        <v>43101</v>
      </c>
      <c r="C252" s="109">
        <f t="shared" si="5"/>
        <v>5.6178724645703677E-2</v>
      </c>
      <c r="D252" s="109">
        <f t="shared" si="5"/>
        <v>0.32629107981220673</v>
      </c>
      <c r="E252" s="109">
        <f t="shared" si="5"/>
        <v>0.24538258575197883</v>
      </c>
      <c r="F252" s="109">
        <f t="shared" si="5"/>
        <v>0.15163943538655161</v>
      </c>
      <c r="G252" s="109"/>
      <c r="H252" s="109"/>
      <c r="I252" s="109"/>
      <c r="J252" s="109"/>
      <c r="K252" s="109"/>
      <c r="L252" s="109"/>
      <c r="M252" s="105"/>
      <c r="N252" s="104"/>
      <c r="O252" s="104"/>
      <c r="P252" s="104"/>
      <c r="Q252" s="104"/>
      <c r="R252" s="104"/>
    </row>
    <row r="253" spans="2:18" ht="13.25" customHeight="1" x14ac:dyDescent="0.35">
      <c r="B253" s="107">
        <v>43132</v>
      </c>
      <c r="C253" s="109">
        <f t="shared" si="5"/>
        <v>-3.8947379604151844E-2</v>
      </c>
      <c r="D253" s="109">
        <f t="shared" si="5"/>
        <v>-9.3805309734513315E-2</v>
      </c>
      <c r="E253" s="109">
        <f t="shared" si="5"/>
        <v>9.1101694915254369E-2</v>
      </c>
      <c r="F253" s="109">
        <f t="shared" si="5"/>
        <v>-1.8881019616073441E-2</v>
      </c>
      <c r="G253" s="109"/>
      <c r="H253" s="109"/>
      <c r="I253" s="109"/>
      <c r="J253" s="109"/>
      <c r="K253" s="109"/>
      <c r="L253" s="109"/>
      <c r="M253" s="105"/>
      <c r="N253" s="104"/>
      <c r="O253" s="104"/>
      <c r="P253" s="104"/>
      <c r="Q253" s="104"/>
      <c r="R253" s="104"/>
    </row>
    <row r="254" spans="2:18" ht="13.25" customHeight="1" x14ac:dyDescent="0.35">
      <c r="B254" s="107">
        <v>43160</v>
      </c>
      <c r="C254" s="109">
        <f t="shared" si="5"/>
        <v>-2.6884513768364281E-2</v>
      </c>
      <c r="D254" s="109">
        <f t="shared" si="5"/>
        <v>-0.22656250000000003</v>
      </c>
      <c r="E254" s="109">
        <f t="shared" si="5"/>
        <v>0.1771844660194174</v>
      </c>
      <c r="F254" s="109">
        <f t="shared" si="5"/>
        <v>-1.9290254839973261E-2</v>
      </c>
      <c r="G254" s="109"/>
      <c r="H254" s="109"/>
      <c r="I254" s="109"/>
      <c r="J254" s="109"/>
      <c r="K254" s="109"/>
      <c r="L254" s="109"/>
      <c r="M254" s="105"/>
      <c r="N254" s="104"/>
      <c r="O254" s="104"/>
      <c r="P254" s="104"/>
      <c r="Q254" s="104"/>
      <c r="R254" s="104"/>
    </row>
    <row r="255" spans="2:18" ht="13.25" customHeight="1" x14ac:dyDescent="0.35">
      <c r="B255" s="107">
        <v>43191</v>
      </c>
      <c r="C255" s="109">
        <f t="shared" si="5"/>
        <v>2.718801001185326E-3</v>
      </c>
      <c r="D255" s="109">
        <f t="shared" si="5"/>
        <v>-4.5454545454545497E-2</v>
      </c>
      <c r="E255" s="109">
        <f t="shared" si="5"/>
        <v>-1.2783505154639123E-2</v>
      </c>
      <c r="F255" s="109">
        <f t="shared" si="5"/>
        <v>-1.2989718781524225E-2</v>
      </c>
      <c r="G255" s="109"/>
      <c r="H255" s="109"/>
      <c r="I255" s="109"/>
      <c r="J255" s="109"/>
      <c r="K255" s="109"/>
      <c r="L255" s="109"/>
      <c r="M255" s="105"/>
      <c r="N255" s="104"/>
      <c r="O255" s="104"/>
      <c r="P255" s="104"/>
      <c r="Q255" s="104"/>
      <c r="R255" s="104"/>
    </row>
    <row r="256" spans="2:18" ht="13.25" customHeight="1" x14ac:dyDescent="0.35">
      <c r="B256" s="107">
        <v>43221</v>
      </c>
      <c r="C256" s="109">
        <f t="shared" si="5"/>
        <v>2.1608353316591378E-2</v>
      </c>
      <c r="D256" s="109">
        <f t="shared" si="5"/>
        <v>8.2010582010582034E-2</v>
      </c>
      <c r="E256" s="109">
        <f t="shared" si="5"/>
        <v>0.47994987468671668</v>
      </c>
      <c r="F256" s="109">
        <f t="shared" si="5"/>
        <v>7.7292181395928972E-2</v>
      </c>
      <c r="G256" s="109"/>
      <c r="H256" s="109"/>
      <c r="I256" s="109"/>
      <c r="J256" s="109"/>
      <c r="K256" s="109"/>
      <c r="L256" s="109"/>
      <c r="M256" s="105"/>
      <c r="N256" s="104"/>
      <c r="O256" s="104"/>
      <c r="P256" s="104"/>
      <c r="Q256" s="104"/>
      <c r="R256" s="104"/>
    </row>
    <row r="257" spans="1:18" ht="13.25" customHeight="1" x14ac:dyDescent="0.35">
      <c r="B257" s="107">
        <v>43252</v>
      </c>
      <c r="C257" s="109">
        <f t="shared" ref="C257:F264" si="6">(C199-C198)/C198</f>
        <v>4.842400204046143E-3</v>
      </c>
      <c r="D257" s="109">
        <f t="shared" si="6"/>
        <v>-0.18826405867970661</v>
      </c>
      <c r="E257" s="109">
        <f t="shared" si="6"/>
        <v>-5.249788314987297E-2</v>
      </c>
      <c r="F257" s="109">
        <f t="shared" si="6"/>
        <v>-1.9046780966907758E-3</v>
      </c>
      <c r="G257" s="109"/>
      <c r="H257" s="109"/>
      <c r="I257" s="109"/>
      <c r="J257" s="109"/>
      <c r="K257" s="109"/>
      <c r="L257" s="109"/>
      <c r="M257" s="105"/>
      <c r="N257" s="104"/>
      <c r="O257" s="104"/>
      <c r="P257" s="104"/>
      <c r="Q257" s="104"/>
      <c r="R257" s="104"/>
    </row>
    <row r="258" spans="1:18" ht="13.25" customHeight="1" x14ac:dyDescent="0.35">
      <c r="B258" s="107">
        <v>43282</v>
      </c>
      <c r="C258" s="109">
        <f t="shared" si="6"/>
        <v>3.6021586465418642E-2</v>
      </c>
      <c r="D258" s="109">
        <f t="shared" si="6"/>
        <v>6.0240963855421742E-3</v>
      </c>
      <c r="E258" s="109">
        <f t="shared" si="6"/>
        <v>0.12094131665177248</v>
      </c>
      <c r="F258" s="109">
        <f t="shared" si="6"/>
        <v>0.21081860546220249</v>
      </c>
      <c r="G258" s="109"/>
      <c r="H258" s="109"/>
      <c r="I258" s="109"/>
      <c r="J258" s="109"/>
      <c r="K258" s="109"/>
      <c r="L258" s="109"/>
      <c r="M258" s="105"/>
      <c r="N258" s="104"/>
      <c r="O258" s="104"/>
      <c r="P258" s="104"/>
      <c r="Q258" s="104"/>
      <c r="R258" s="104"/>
    </row>
    <row r="259" spans="1:18" ht="13.25" customHeight="1" x14ac:dyDescent="0.35">
      <c r="B259" s="107">
        <v>43313</v>
      </c>
      <c r="C259" s="109">
        <f t="shared" si="6"/>
        <v>3.0263218631603996E-2</v>
      </c>
      <c r="D259" s="109">
        <f t="shared" si="6"/>
        <v>0.16167664670658685</v>
      </c>
      <c r="E259" s="109">
        <f t="shared" si="6"/>
        <v>-0.10390645761360626</v>
      </c>
      <c r="F259" s="109">
        <f t="shared" si="6"/>
        <v>7.9529935275080982E-2</v>
      </c>
      <c r="G259" s="109"/>
      <c r="H259" s="109"/>
      <c r="I259" s="109"/>
      <c r="J259" s="109"/>
      <c r="K259" s="109"/>
      <c r="L259" s="109"/>
      <c r="M259" s="105"/>
      <c r="N259" s="104"/>
      <c r="O259" s="104"/>
      <c r="P259" s="104"/>
      <c r="Q259" s="104"/>
      <c r="R259" s="104"/>
    </row>
    <row r="260" spans="1:18" ht="13.25" customHeight="1" x14ac:dyDescent="0.35">
      <c r="B260" s="107">
        <v>43344</v>
      </c>
      <c r="C260" s="109">
        <f t="shared" si="6"/>
        <v>4.2943009181394707E-3</v>
      </c>
      <c r="D260" s="109">
        <f t="shared" si="6"/>
        <v>-0.10824742268041236</v>
      </c>
      <c r="E260" s="109">
        <f t="shared" si="6"/>
        <v>-0.15599051008303672</v>
      </c>
      <c r="F260" s="109">
        <f t="shared" si="6"/>
        <v>4.0119193673981493E-2</v>
      </c>
      <c r="G260" s="109"/>
      <c r="H260" s="109"/>
      <c r="I260" s="109"/>
      <c r="J260" s="109"/>
      <c r="K260" s="109"/>
      <c r="L260" s="109"/>
      <c r="M260" s="105"/>
      <c r="N260" s="104"/>
      <c r="O260" s="104"/>
      <c r="P260" s="104"/>
      <c r="Q260" s="104"/>
      <c r="R260" s="104"/>
    </row>
    <row r="261" spans="1:18" ht="13.25" customHeight="1" x14ac:dyDescent="0.35">
      <c r="B261" s="107">
        <v>43374</v>
      </c>
      <c r="C261" s="109">
        <f t="shared" si="6"/>
        <v>-6.9403358979814631E-2</v>
      </c>
      <c r="D261" s="109">
        <f t="shared" si="6"/>
        <v>-8.6705202312138671E-2</v>
      </c>
      <c r="E261" s="109">
        <f t="shared" si="6"/>
        <v>-9.5924104005621944E-2</v>
      </c>
      <c r="F261" s="109">
        <f t="shared" si="6"/>
        <v>-4.0180713776182812E-2</v>
      </c>
      <c r="G261" s="109"/>
      <c r="H261" s="109"/>
      <c r="I261" s="109"/>
      <c r="J261" s="109"/>
      <c r="K261" s="109"/>
      <c r="L261" s="109"/>
      <c r="M261" s="105"/>
      <c r="N261" s="104"/>
      <c r="O261" s="104"/>
      <c r="P261" s="104"/>
      <c r="Q261" s="104"/>
      <c r="R261" s="104"/>
    </row>
    <row r="262" spans="1:18" ht="13.25" customHeight="1" x14ac:dyDescent="0.35">
      <c r="B262" s="107">
        <v>43405</v>
      </c>
      <c r="C262" s="109">
        <f t="shared" si="6"/>
        <v>1.7859381799140144E-2</v>
      </c>
      <c r="D262" s="109">
        <f t="shared" si="6"/>
        <v>0.50316455696202522</v>
      </c>
      <c r="E262" s="109">
        <f t="shared" si="6"/>
        <v>1.3214146910221526E-2</v>
      </c>
      <c r="F262" s="109">
        <f t="shared" si="6"/>
        <v>7.8333956425582427E-2</v>
      </c>
      <c r="G262" s="109"/>
      <c r="H262" s="109"/>
      <c r="I262" s="109"/>
      <c r="J262" s="109"/>
      <c r="K262" s="109"/>
      <c r="L262" s="109"/>
      <c r="M262" s="105"/>
      <c r="N262" s="104"/>
      <c r="O262" s="104"/>
      <c r="P262" s="104"/>
      <c r="Q262" s="104"/>
      <c r="R262" s="104"/>
    </row>
    <row r="263" spans="1:18" ht="13.25" customHeight="1" x14ac:dyDescent="0.35">
      <c r="B263" s="107">
        <v>43435</v>
      </c>
      <c r="C263" s="109">
        <f t="shared" si="6"/>
        <v>-9.1776955767217297E-2</v>
      </c>
      <c r="D263" s="109">
        <f t="shared" si="6"/>
        <v>-0.40631578947368424</v>
      </c>
      <c r="E263" s="109">
        <f t="shared" si="6"/>
        <v>-0.34253931722286152</v>
      </c>
      <c r="F263" s="109">
        <f t="shared" si="6"/>
        <v>-0.13360512165033428</v>
      </c>
      <c r="G263" s="109"/>
      <c r="H263" s="109"/>
      <c r="I263" s="109"/>
      <c r="J263" s="109"/>
      <c r="K263" s="109"/>
      <c r="L263" s="109"/>
      <c r="M263" s="105"/>
      <c r="N263" s="104"/>
      <c r="O263" s="104"/>
      <c r="P263" s="104"/>
      <c r="Q263" s="104"/>
      <c r="R263" s="104"/>
    </row>
    <row r="264" spans="1:18" ht="13.25" customHeight="1" x14ac:dyDescent="0.35">
      <c r="B264" s="107">
        <v>43466</v>
      </c>
      <c r="C264" s="109">
        <f t="shared" si="6"/>
        <v>0</v>
      </c>
      <c r="D264" s="109">
        <f t="shared" si="6"/>
        <v>0</v>
      </c>
      <c r="E264" s="109">
        <f t="shared" si="6"/>
        <v>0</v>
      </c>
      <c r="F264" s="109">
        <f t="shared" si="6"/>
        <v>0</v>
      </c>
      <c r="G264" s="109"/>
      <c r="H264" s="109"/>
      <c r="I264" s="109"/>
      <c r="J264" s="109"/>
      <c r="K264" s="109"/>
      <c r="L264" s="109"/>
      <c r="M264" s="105"/>
      <c r="N264" s="104"/>
      <c r="O264" s="104"/>
      <c r="P264" s="104"/>
      <c r="Q264" s="104"/>
      <c r="R264" s="104"/>
    </row>
    <row r="265" spans="1:18" ht="13.25" customHeight="1" x14ac:dyDescent="0.35">
      <c r="A265" s="107"/>
      <c r="B265" s="121"/>
      <c r="C265" s="105"/>
      <c r="D265" s="105"/>
      <c r="E265" s="111"/>
      <c r="F265" s="105"/>
      <c r="G265" s="105"/>
      <c r="H265" s="109"/>
      <c r="I265" s="109"/>
      <c r="J265" s="109"/>
      <c r="K265" s="109"/>
      <c r="L265" s="109"/>
      <c r="M265" s="105"/>
      <c r="N265" s="104"/>
      <c r="O265" s="104"/>
      <c r="P265" s="104"/>
      <c r="Q265" s="104"/>
      <c r="R265" s="104"/>
    </row>
    <row r="266" spans="1:18" ht="13.25" customHeight="1" x14ac:dyDescent="0.35">
      <c r="A266" s="112" t="s">
        <v>116</v>
      </c>
      <c r="B266" s="121"/>
      <c r="C266" s="105"/>
      <c r="D266" s="105"/>
      <c r="E266" s="111"/>
      <c r="F266" s="105"/>
      <c r="G266" s="105"/>
      <c r="H266" s="109"/>
      <c r="I266" s="109"/>
      <c r="J266" s="109"/>
      <c r="K266" s="109"/>
      <c r="L266" s="109"/>
      <c r="M266" s="105"/>
      <c r="N266" s="104"/>
      <c r="O266" s="104"/>
      <c r="P266" s="104"/>
      <c r="Q266" s="104"/>
      <c r="R266" s="104"/>
    </row>
    <row r="267" spans="1:18" ht="13.25" customHeight="1" x14ac:dyDescent="0.35">
      <c r="A267" s="112" t="s">
        <v>117</v>
      </c>
      <c r="B267" s="121"/>
      <c r="C267" s="105"/>
      <c r="D267" s="105"/>
      <c r="E267" s="111"/>
      <c r="F267" s="105"/>
      <c r="G267" s="105"/>
      <c r="H267" s="109"/>
      <c r="I267" s="109"/>
      <c r="J267" s="109"/>
      <c r="K267" s="109"/>
      <c r="L267" s="109"/>
      <c r="M267" s="105"/>
      <c r="N267" s="104"/>
      <c r="O267" s="104"/>
      <c r="P267" s="104"/>
      <c r="Q267" s="104"/>
      <c r="R267" s="104"/>
    </row>
    <row r="268" spans="1:18" ht="13.25" customHeight="1" x14ac:dyDescent="0.35">
      <c r="A268" s="112" t="s">
        <v>118</v>
      </c>
      <c r="B268" s="121"/>
      <c r="C268" s="105"/>
      <c r="D268" s="105"/>
      <c r="E268" s="111"/>
      <c r="F268" s="105"/>
      <c r="G268" s="105"/>
      <c r="H268" s="109"/>
      <c r="I268" s="109"/>
      <c r="J268" s="109"/>
      <c r="K268" s="109"/>
      <c r="L268" s="109"/>
      <c r="M268" s="105"/>
      <c r="N268" s="104"/>
      <c r="O268" s="104"/>
      <c r="P268" s="104"/>
      <c r="Q268" s="104"/>
      <c r="R268" s="104"/>
    </row>
    <row r="269" spans="1:18" ht="13.25" customHeight="1" x14ac:dyDescent="0.35">
      <c r="A269" s="112"/>
      <c r="B269" s="121"/>
      <c r="C269" s="105"/>
      <c r="D269" s="105"/>
      <c r="E269" s="111"/>
      <c r="F269" s="105"/>
      <c r="G269" s="105"/>
      <c r="H269" s="109"/>
      <c r="I269" s="109"/>
      <c r="J269" s="109"/>
      <c r="K269" s="109"/>
      <c r="L269" s="109"/>
      <c r="M269" s="105"/>
      <c r="N269" s="104"/>
      <c r="O269" s="104"/>
      <c r="P269" s="104"/>
      <c r="Q269" s="104"/>
      <c r="R269" s="104"/>
    </row>
    <row r="270" spans="1:18" ht="13.25" customHeight="1" x14ac:dyDescent="0.35">
      <c r="A270" s="112"/>
      <c r="B270" s="121"/>
      <c r="C270" s="106"/>
      <c r="D270" s="106" t="s">
        <v>100</v>
      </c>
      <c r="E270" s="106" t="s">
        <v>101</v>
      </c>
      <c r="F270" s="106"/>
      <c r="G270" s="106"/>
      <c r="H270" s="109"/>
      <c r="I270" s="109"/>
      <c r="J270" s="109"/>
      <c r="K270" s="109"/>
      <c r="L270" s="109"/>
      <c r="M270" s="105"/>
      <c r="N270" s="104"/>
      <c r="O270" s="104"/>
      <c r="P270" s="104"/>
      <c r="Q270" s="104"/>
      <c r="R270" s="104"/>
    </row>
    <row r="271" spans="1:18" ht="13.25" customHeight="1" x14ac:dyDescent="0.35">
      <c r="A271" s="112"/>
      <c r="B271" s="121"/>
      <c r="C271" s="106"/>
      <c r="D271" s="106" t="s">
        <v>102</v>
      </c>
      <c r="E271" s="106" t="s">
        <v>103</v>
      </c>
      <c r="F271" s="106" t="s">
        <v>90</v>
      </c>
      <c r="G271" s="106"/>
      <c r="H271" s="109"/>
      <c r="I271" s="109"/>
      <c r="J271" s="109"/>
      <c r="K271" s="109"/>
      <c r="L271" s="109"/>
      <c r="M271" s="105"/>
      <c r="N271" s="104"/>
      <c r="O271" s="104"/>
      <c r="P271" s="104"/>
      <c r="Q271" s="104"/>
      <c r="R271" s="104"/>
    </row>
    <row r="272" spans="1:18" ht="13.25" customHeight="1" x14ac:dyDescent="0.35">
      <c r="A272" s="112"/>
      <c r="B272" s="121"/>
      <c r="C272" s="106" t="s">
        <v>104</v>
      </c>
      <c r="D272" s="106" t="s">
        <v>105</v>
      </c>
      <c r="E272" s="106" t="s">
        <v>106</v>
      </c>
      <c r="F272" s="106" t="s">
        <v>190</v>
      </c>
      <c r="G272" s="106"/>
      <c r="H272" s="109"/>
      <c r="I272" s="109"/>
      <c r="J272" s="109"/>
      <c r="K272" s="109"/>
      <c r="L272" s="109"/>
      <c r="M272" s="105"/>
      <c r="N272" s="104"/>
      <c r="O272" s="104"/>
      <c r="P272" s="104"/>
      <c r="Q272" s="104"/>
      <c r="R272" s="104"/>
    </row>
    <row r="273" spans="1:18" ht="13.25" customHeight="1" thickBot="1" x14ac:dyDescent="0.4">
      <c r="A273" s="112"/>
      <c r="B273" s="121"/>
      <c r="C273" s="108" t="s">
        <v>98</v>
      </c>
      <c r="D273" s="108" t="s">
        <v>87</v>
      </c>
      <c r="E273" s="108" t="s">
        <v>89</v>
      </c>
      <c r="F273" s="108" t="s">
        <v>90</v>
      </c>
      <c r="G273" s="108"/>
      <c r="H273" s="109"/>
      <c r="I273" s="109"/>
      <c r="J273" s="109"/>
      <c r="K273" s="109"/>
      <c r="L273" s="109"/>
      <c r="M273" s="105"/>
      <c r="N273" s="104"/>
      <c r="O273" s="104"/>
      <c r="P273" s="104"/>
      <c r="Q273" s="104"/>
      <c r="R273" s="104"/>
    </row>
    <row r="274" spans="1:18" ht="13.25" customHeight="1" thickBot="1" x14ac:dyDescent="0.4">
      <c r="A274" s="107" t="s">
        <v>111</v>
      </c>
      <c r="B274" s="110"/>
      <c r="C274" s="90">
        <f>AVERAGE(C217:C264)</f>
        <v>5.3070671173964731E-3</v>
      </c>
      <c r="D274" s="90">
        <f>AVERAGE(D217:D264)</f>
        <v>-3.0817154823133866E-2</v>
      </c>
      <c r="E274" s="90">
        <f>AVERAGE(E217:E264)</f>
        <v>-8.534104383384998E-3</v>
      </c>
      <c r="F274" s="90">
        <f>AVERAGE(F217:F264)</f>
        <v>1.4396188958211298E-2</v>
      </c>
      <c r="G274" s="203"/>
      <c r="M274" s="105"/>
      <c r="N274" s="104"/>
      <c r="O274" s="104"/>
      <c r="P274" s="104"/>
      <c r="Q274" s="104"/>
      <c r="R274" s="104"/>
    </row>
    <row r="275" spans="1:18" ht="13.25" customHeight="1" thickBot="1" x14ac:dyDescent="0.4">
      <c r="A275" s="107" t="s">
        <v>108</v>
      </c>
      <c r="B275" s="110"/>
      <c r="C275" s="90">
        <f>_xlfn.STDEV.S(C217:C264)</f>
        <v>3.3000371723193131E-2</v>
      </c>
      <c r="D275" s="90">
        <f t="shared" ref="D275:F275" si="7">_xlfn.STDEV.S(D217:D264)</f>
        <v>0.20692029471106874</v>
      </c>
      <c r="E275" s="90">
        <f t="shared" si="7"/>
        <v>0.14445624324722001</v>
      </c>
      <c r="F275" s="90">
        <f t="shared" si="7"/>
        <v>6.9802913061549995E-2</v>
      </c>
      <c r="G275" s="203"/>
      <c r="M275" s="105"/>
      <c r="N275" s="104"/>
      <c r="O275" s="104"/>
      <c r="P275" s="104"/>
      <c r="Q275" s="104"/>
      <c r="R275" s="104"/>
    </row>
    <row r="276" spans="1:18" ht="13.25" customHeight="1" thickBot="1" x14ac:dyDescent="0.4">
      <c r="A276" s="107" t="s">
        <v>112</v>
      </c>
      <c r="B276" s="110"/>
      <c r="C276" s="90">
        <f>MIN(C217:C264)</f>
        <v>-9.1776955767217297E-2</v>
      </c>
      <c r="D276" s="90">
        <f>MIN(D217:D264)</f>
        <v>-0.54246100519930673</v>
      </c>
      <c r="E276" s="90">
        <f>MIN(E217:E264)</f>
        <v>-0.34253931722286152</v>
      </c>
      <c r="F276" s="90">
        <f>MIN(F217:F264)</f>
        <v>-0.13360512165033428</v>
      </c>
      <c r="G276" s="203"/>
      <c r="M276" s="105"/>
      <c r="N276" s="104"/>
      <c r="O276" s="104"/>
      <c r="P276" s="104"/>
      <c r="Q276" s="104"/>
      <c r="R276" s="104"/>
    </row>
    <row r="277" spans="1:18" ht="13.25" customHeight="1" thickBot="1" x14ac:dyDescent="0.4">
      <c r="A277" s="107" t="s">
        <v>113</v>
      </c>
      <c r="B277" s="110"/>
      <c r="C277" s="90">
        <f>MAX(C217:C264)</f>
        <v>8.298307838940025E-2</v>
      </c>
      <c r="D277" s="90">
        <f>MAX(D217:D264)</f>
        <v>0.52343749999999989</v>
      </c>
      <c r="E277" s="90">
        <f>MAX(E217:E264)</f>
        <v>0.47994987468671668</v>
      </c>
      <c r="F277" s="90">
        <f>MAX(F217:F264)</f>
        <v>0.21081860546220249</v>
      </c>
      <c r="G277" s="203"/>
      <c r="M277" s="105"/>
      <c r="N277" s="104"/>
      <c r="O277" s="104"/>
      <c r="P277" s="104"/>
      <c r="Q277" s="104"/>
      <c r="R277" s="104"/>
    </row>
    <row r="278" spans="1:18" ht="13.25" customHeight="1" thickBot="1" x14ac:dyDescent="0.4">
      <c r="A278" s="107" t="s">
        <v>109</v>
      </c>
      <c r="B278" s="110"/>
      <c r="C278" s="109"/>
      <c r="D278" s="116">
        <f>CORREL($C217:$C264,D217:D264)</f>
        <v>0.37032447293629894</v>
      </c>
      <c r="E278" s="116">
        <f>CORREL($C217:$C264,E217:E264)</f>
        <v>0.36052904922520734</v>
      </c>
      <c r="F278" s="116">
        <f>CORREL($C217:$C264,F217:F264)</f>
        <v>0.36390624938307209</v>
      </c>
      <c r="G278" s="205"/>
      <c r="M278" s="105"/>
      <c r="N278" s="104"/>
      <c r="O278" s="104"/>
      <c r="P278" s="104"/>
      <c r="Q278" s="104"/>
      <c r="R278" s="104"/>
    </row>
    <row r="279" spans="1:18" ht="13.25" customHeight="1" thickBot="1" x14ac:dyDescent="0.4">
      <c r="A279" s="107" t="s">
        <v>114</v>
      </c>
      <c r="B279" s="110"/>
      <c r="C279" s="109"/>
      <c r="D279" s="116">
        <f>(D275*D278)/$C$275</f>
        <v>2.3220238160179623</v>
      </c>
      <c r="E279" s="116">
        <f>(E275*E278)/$C$275</f>
        <v>1.5781844056005729</v>
      </c>
      <c r="F279" s="116">
        <f>(F275*F278)/$C$275</f>
        <v>0.76974030781564273</v>
      </c>
      <c r="G279" s="205"/>
      <c r="M279" s="105"/>
      <c r="N279" s="104"/>
      <c r="O279" s="104"/>
      <c r="P279" s="104"/>
      <c r="Q279" s="104"/>
      <c r="R279" s="104"/>
    </row>
    <row r="280" spans="1:18" ht="13.25" customHeight="1" thickBot="1" x14ac:dyDescent="0.4">
      <c r="A280" s="105" t="s">
        <v>115</v>
      </c>
      <c r="B280" s="105"/>
      <c r="C280" s="105"/>
      <c r="D280" s="116">
        <f>SLOPE(D217:D264,$C217:$C264)</f>
        <v>2.3220238160179627</v>
      </c>
      <c r="E280" s="116">
        <f>SLOPE(E217:E264,$C217:$C264)</f>
        <v>1.5781844056005732</v>
      </c>
      <c r="F280" s="116">
        <f>SLOPE(F217:F264,$C217:$C264)</f>
        <v>0.76974030781564284</v>
      </c>
      <c r="G280" s="205"/>
      <c r="M280" s="105"/>
      <c r="N280" s="104"/>
      <c r="O280" s="104"/>
      <c r="P280" s="104"/>
      <c r="Q280" s="104"/>
      <c r="R280" s="104"/>
    </row>
    <row r="281" spans="1:18" ht="13.25" customHeight="1" x14ac:dyDescent="0.35">
      <c r="A281" s="105"/>
      <c r="B281" s="105"/>
      <c r="C281" s="105"/>
      <c r="D281" s="163"/>
      <c r="E281" s="163"/>
      <c r="F281" s="163"/>
      <c r="G281" s="163"/>
      <c r="M281" s="105"/>
      <c r="N281" s="104"/>
      <c r="O281" s="104"/>
      <c r="P281" s="104"/>
      <c r="Q281" s="104"/>
      <c r="R281" s="104"/>
    </row>
    <row r="282" spans="1:18" ht="13.25" customHeight="1" x14ac:dyDescent="0.35">
      <c r="A282" s="162" t="s">
        <v>134</v>
      </c>
      <c r="B282" s="112"/>
      <c r="C282" s="112"/>
      <c r="D282" s="112"/>
      <c r="E282" s="112"/>
      <c r="F282" s="112"/>
      <c r="G282" s="112"/>
      <c r="H282" s="112"/>
      <c r="I282" s="112"/>
      <c r="J282" s="105"/>
      <c r="K282" s="105"/>
      <c r="L282" s="105"/>
      <c r="M282" s="105"/>
      <c r="N282" s="104"/>
      <c r="O282" s="104"/>
      <c r="P282" s="104"/>
      <c r="Q282" s="104"/>
      <c r="R282" s="104"/>
    </row>
    <row r="283" spans="1:18" ht="13.25" customHeight="1" x14ac:dyDescent="0.35">
      <c r="A283" s="112"/>
      <c r="B283" s="112"/>
      <c r="C283" s="112"/>
      <c r="D283" s="112"/>
      <c r="E283" s="112"/>
      <c r="F283" s="112"/>
      <c r="G283" s="112"/>
      <c r="H283" s="112"/>
      <c r="I283" s="112"/>
      <c r="J283" s="105"/>
      <c r="K283" s="105"/>
      <c r="L283" s="105"/>
      <c r="M283" s="105"/>
      <c r="N283" s="104"/>
      <c r="O283" s="104"/>
      <c r="P283" s="104"/>
      <c r="Q283" s="104"/>
      <c r="R283" s="104"/>
    </row>
    <row r="284" spans="1:18" ht="13.25" customHeight="1" x14ac:dyDescent="0.35">
      <c r="A284" s="112"/>
      <c r="B284" s="112"/>
      <c r="C284" s="112"/>
      <c r="D284" s="112"/>
      <c r="E284" s="112"/>
      <c r="F284" s="112"/>
      <c r="G284" s="112"/>
      <c r="H284" s="112"/>
      <c r="I284" s="112"/>
      <c r="J284" s="105"/>
      <c r="K284" s="105"/>
      <c r="L284" s="105"/>
      <c r="M284" s="105"/>
      <c r="N284" s="104"/>
      <c r="O284" s="104"/>
      <c r="P284" s="104"/>
      <c r="Q284" s="104"/>
      <c r="R284" s="104"/>
    </row>
    <row r="285" spans="1:18" ht="13.25" customHeight="1" x14ac:dyDescent="0.35">
      <c r="A285" s="112"/>
      <c r="B285" s="112"/>
      <c r="C285" s="112"/>
      <c r="D285" s="112"/>
      <c r="E285" s="112"/>
      <c r="F285" s="112"/>
      <c r="G285" s="112"/>
      <c r="H285" s="112"/>
      <c r="I285" s="112"/>
      <c r="J285" s="105"/>
      <c r="K285" s="105"/>
      <c r="L285" s="105"/>
      <c r="M285" s="105"/>
      <c r="N285" s="104"/>
      <c r="O285" s="104"/>
      <c r="P285" s="104"/>
      <c r="Q285" s="104"/>
      <c r="R285" s="104"/>
    </row>
    <row r="286" spans="1:18" ht="13.25" customHeight="1" x14ac:dyDescent="0.35">
      <c r="A286" s="112"/>
      <c r="B286" s="112"/>
      <c r="C286" s="112"/>
      <c r="D286" s="112"/>
      <c r="E286" s="112"/>
      <c r="F286" s="112"/>
      <c r="G286" s="112"/>
      <c r="H286" s="112"/>
      <c r="I286" s="112"/>
      <c r="J286" s="105"/>
      <c r="K286" s="105"/>
      <c r="L286" s="105"/>
      <c r="M286" s="105"/>
      <c r="N286" s="104"/>
      <c r="O286" s="104"/>
      <c r="P286" s="104"/>
      <c r="Q286" s="104"/>
      <c r="R286" s="104"/>
    </row>
    <row r="287" spans="1:18" ht="13.25" customHeight="1" x14ac:dyDescent="0.35">
      <c r="A287" s="112"/>
      <c r="B287" s="112"/>
      <c r="C287" s="112"/>
      <c r="D287" s="112"/>
      <c r="E287" s="112"/>
      <c r="F287" s="112"/>
      <c r="G287" s="112"/>
      <c r="H287" s="112"/>
      <c r="I287" s="112"/>
      <c r="J287" s="105"/>
      <c r="K287" s="105"/>
      <c r="L287" s="105"/>
      <c r="M287" s="105"/>
      <c r="N287" s="104"/>
      <c r="O287" s="104"/>
      <c r="P287" s="104"/>
      <c r="Q287" s="104"/>
      <c r="R287" s="104"/>
    </row>
    <row r="288" spans="1:18" ht="13.25" customHeight="1" x14ac:dyDescent="0.35">
      <c r="A288" s="112"/>
      <c r="B288" s="112"/>
      <c r="C288" s="112"/>
      <c r="D288" s="112"/>
      <c r="E288" s="112"/>
      <c r="F288" s="112"/>
      <c r="G288" s="112"/>
      <c r="H288" s="112"/>
      <c r="I288" s="112"/>
      <c r="J288" s="105"/>
      <c r="K288" s="105"/>
      <c r="L288" s="105"/>
      <c r="M288" s="105"/>
      <c r="N288" s="104"/>
      <c r="O288" s="104"/>
      <c r="P288" s="104"/>
      <c r="Q288" s="104"/>
      <c r="R288" s="104"/>
    </row>
    <row r="289" spans="1:18" ht="13.25" customHeight="1" x14ac:dyDescent="0.35">
      <c r="A289" s="112"/>
      <c r="B289" s="112"/>
      <c r="C289" s="112"/>
      <c r="D289" s="112"/>
      <c r="E289" s="112"/>
      <c r="F289" s="112"/>
      <c r="G289" s="112"/>
      <c r="H289" s="112"/>
      <c r="I289" s="112"/>
      <c r="J289" s="105"/>
      <c r="K289" s="105"/>
      <c r="L289" s="105"/>
      <c r="M289" s="105"/>
      <c r="N289" s="104"/>
      <c r="O289" s="104"/>
      <c r="P289" s="104"/>
      <c r="Q289" s="104"/>
      <c r="R289" s="104"/>
    </row>
    <row r="290" spans="1:18" ht="13.25" customHeight="1" x14ac:dyDescent="0.35">
      <c r="A290" s="112"/>
      <c r="B290" s="112"/>
      <c r="C290" s="112"/>
      <c r="D290" s="112"/>
      <c r="E290" s="112"/>
      <c r="F290" s="112"/>
      <c r="G290" s="112"/>
      <c r="H290" s="112"/>
      <c r="I290" s="112"/>
      <c r="J290" s="105"/>
      <c r="K290" s="105"/>
      <c r="L290" s="105"/>
      <c r="M290" s="105"/>
      <c r="N290" s="104"/>
      <c r="O290" s="104"/>
      <c r="P290" s="104"/>
      <c r="Q290" s="104"/>
      <c r="R290" s="104"/>
    </row>
    <row r="291" spans="1:18" ht="13.25" customHeight="1" x14ac:dyDescent="0.35">
      <c r="A291" s="112"/>
      <c r="B291" s="112"/>
      <c r="C291" s="112"/>
      <c r="D291" s="112"/>
      <c r="E291" s="112"/>
      <c r="F291" s="112"/>
      <c r="G291" s="112"/>
      <c r="H291" s="112"/>
      <c r="I291" s="112"/>
      <c r="J291" s="105"/>
      <c r="K291" s="105"/>
      <c r="L291" s="105"/>
      <c r="M291" s="105"/>
      <c r="N291" s="104"/>
      <c r="O291" s="104"/>
      <c r="P291" s="104"/>
      <c r="Q291" s="104"/>
      <c r="R291" s="104"/>
    </row>
    <row r="292" spans="1:18" ht="13.25" customHeight="1" x14ac:dyDescent="0.35">
      <c r="A292" s="112"/>
      <c r="B292" s="112"/>
      <c r="C292" s="112"/>
      <c r="D292" s="112"/>
      <c r="E292" s="112"/>
      <c r="F292" s="112"/>
      <c r="G292" s="112"/>
      <c r="H292" s="112"/>
      <c r="I292" s="112"/>
      <c r="J292" s="105"/>
      <c r="K292" s="105"/>
      <c r="L292" s="105"/>
      <c r="M292" s="105"/>
      <c r="N292" s="104"/>
      <c r="O292" s="104"/>
      <c r="P292" s="104"/>
      <c r="Q292" s="104"/>
      <c r="R292" s="104"/>
    </row>
    <row r="293" spans="1:18" ht="13.25" customHeight="1" x14ac:dyDescent="0.35">
      <c r="A293" s="112"/>
      <c r="B293" s="112"/>
      <c r="C293" s="112"/>
      <c r="D293" s="112"/>
      <c r="E293" s="112"/>
      <c r="F293" s="112"/>
      <c r="G293" s="112"/>
      <c r="H293" s="112"/>
      <c r="I293" s="112"/>
      <c r="J293" s="105"/>
      <c r="K293" s="105"/>
      <c r="L293" s="105"/>
      <c r="M293" s="105"/>
      <c r="N293" s="104"/>
      <c r="O293" s="104"/>
      <c r="P293" s="104"/>
      <c r="Q293" s="104"/>
      <c r="R293" s="104"/>
    </row>
    <row r="294" spans="1:18" ht="13.25" customHeight="1" x14ac:dyDescent="0.35">
      <c r="A294" s="112"/>
      <c r="B294" s="112"/>
      <c r="C294" s="112"/>
      <c r="D294" s="112"/>
      <c r="E294" s="112"/>
      <c r="F294" s="112"/>
      <c r="G294" s="112"/>
      <c r="H294" s="112"/>
      <c r="I294" s="112"/>
      <c r="J294" s="105"/>
      <c r="K294" s="105"/>
      <c r="L294" s="105"/>
      <c r="M294" s="105"/>
      <c r="N294" s="104"/>
      <c r="O294" s="104"/>
      <c r="P294" s="104"/>
      <c r="Q294" s="104"/>
      <c r="R294" s="104"/>
    </row>
    <row r="295" spans="1:18" ht="13.25" customHeight="1" x14ac:dyDescent="0.35">
      <c r="A295" s="112"/>
      <c r="B295" s="112"/>
      <c r="C295" s="112"/>
      <c r="D295" s="112"/>
      <c r="E295" s="112"/>
      <c r="F295" s="112"/>
      <c r="G295" s="112"/>
      <c r="H295" s="112"/>
      <c r="I295" s="112"/>
      <c r="J295" s="105"/>
      <c r="K295" s="105"/>
      <c r="L295" s="105"/>
      <c r="M295" s="105"/>
      <c r="N295" s="104"/>
      <c r="O295" s="104"/>
      <c r="P295" s="104"/>
      <c r="Q295" s="104"/>
      <c r="R295" s="104"/>
    </row>
    <row r="296" spans="1:18" ht="13.25" customHeight="1" x14ac:dyDescent="0.35">
      <c r="A296" s="112"/>
      <c r="B296" s="112"/>
      <c r="C296" s="112"/>
      <c r="D296" s="112"/>
      <c r="E296" s="112"/>
      <c r="F296" s="112"/>
      <c r="G296" s="112"/>
      <c r="H296" s="112"/>
      <c r="I296" s="112"/>
      <c r="J296" s="105"/>
      <c r="K296" s="105"/>
      <c r="L296" s="105"/>
      <c r="M296" s="105"/>
      <c r="N296" s="104"/>
      <c r="O296" s="104"/>
      <c r="P296" s="104"/>
      <c r="Q296" s="104"/>
      <c r="R296" s="104"/>
    </row>
    <row r="297" spans="1:18" ht="13.25" customHeight="1" x14ac:dyDescent="0.35">
      <c r="A297" s="112"/>
      <c r="B297" s="112"/>
      <c r="C297" s="112"/>
      <c r="D297" s="112"/>
      <c r="E297" s="112"/>
      <c r="F297" s="112"/>
      <c r="G297" s="112"/>
      <c r="H297" s="112"/>
      <c r="I297" s="112"/>
      <c r="J297" s="105"/>
      <c r="K297" s="105"/>
      <c r="L297" s="105"/>
      <c r="M297" s="105"/>
      <c r="N297" s="104"/>
      <c r="O297" s="104"/>
      <c r="P297" s="104"/>
      <c r="Q297" s="104"/>
      <c r="R297" s="104"/>
    </row>
    <row r="298" spans="1:18" ht="13.25" customHeight="1" x14ac:dyDescent="0.35">
      <c r="A298" s="112"/>
      <c r="B298" s="112"/>
      <c r="C298" s="112"/>
      <c r="D298" s="112"/>
      <c r="E298" s="112"/>
      <c r="F298" s="112"/>
      <c r="G298" s="112"/>
      <c r="H298" s="112"/>
      <c r="I298" s="112"/>
      <c r="J298" s="105"/>
      <c r="K298" s="105"/>
      <c r="L298" s="105"/>
      <c r="M298" s="105"/>
      <c r="N298" s="104"/>
      <c r="O298" s="104"/>
      <c r="P298" s="104"/>
      <c r="Q298" s="104"/>
      <c r="R298" s="104"/>
    </row>
    <row r="299" spans="1:18" ht="13.25" customHeight="1" x14ac:dyDescent="0.35">
      <c r="A299" s="112"/>
      <c r="B299" s="112"/>
      <c r="C299" s="112"/>
      <c r="D299" s="112"/>
      <c r="E299" s="112"/>
      <c r="F299" s="112"/>
      <c r="G299" s="112"/>
      <c r="H299" s="112"/>
      <c r="I299" s="112"/>
      <c r="J299" s="105"/>
      <c r="K299" s="105"/>
      <c r="L299" s="105"/>
      <c r="M299" s="105"/>
      <c r="N299" s="104"/>
      <c r="O299" s="104"/>
      <c r="P299" s="104"/>
      <c r="Q299" s="104"/>
      <c r="R299" s="104"/>
    </row>
    <row r="300" spans="1:18" ht="13.25" customHeight="1" x14ac:dyDescent="0.35">
      <c r="A300" s="112"/>
      <c r="B300" s="112"/>
      <c r="C300" s="112"/>
      <c r="D300" s="112"/>
      <c r="E300" s="112"/>
      <c r="F300" s="112"/>
      <c r="G300" s="112"/>
      <c r="H300" s="112"/>
      <c r="I300" s="112"/>
      <c r="J300" s="105"/>
      <c r="K300" s="105"/>
      <c r="L300" s="105"/>
      <c r="M300" s="105"/>
      <c r="N300" s="104"/>
      <c r="O300" s="104"/>
      <c r="P300" s="104"/>
      <c r="Q300" s="104"/>
      <c r="R300" s="104"/>
    </row>
    <row r="301" spans="1:18" ht="13.25" customHeight="1" x14ac:dyDescent="0.35">
      <c r="A301" s="162" t="s">
        <v>189</v>
      </c>
      <c r="B301" s="112"/>
      <c r="C301" s="112"/>
      <c r="D301" s="112"/>
      <c r="E301" s="112"/>
      <c r="F301" s="112"/>
      <c r="G301" s="112"/>
      <c r="H301" s="112"/>
      <c r="I301" s="112"/>
      <c r="J301" s="105"/>
      <c r="K301" s="105"/>
      <c r="L301" s="105"/>
      <c r="M301" s="105"/>
      <c r="N301" s="104"/>
      <c r="O301" s="104"/>
      <c r="P301" s="104"/>
      <c r="Q301" s="104"/>
      <c r="R301" s="104"/>
    </row>
    <row r="302" spans="1:18" ht="13.25" customHeight="1" x14ac:dyDescent="0.35">
      <c r="A302" s="112"/>
      <c r="B302" s="112"/>
      <c r="C302" s="112"/>
      <c r="D302" s="112"/>
      <c r="E302" s="112"/>
      <c r="F302" s="112"/>
      <c r="G302" s="112"/>
      <c r="H302" s="112"/>
      <c r="I302" s="112"/>
      <c r="J302" s="105"/>
      <c r="K302" s="105"/>
      <c r="L302" s="105"/>
      <c r="M302" s="105"/>
      <c r="N302" s="104"/>
      <c r="O302" s="104"/>
      <c r="P302" s="104"/>
      <c r="Q302" s="104"/>
      <c r="R302" s="104"/>
    </row>
    <row r="303" spans="1:18" ht="13.25" customHeight="1" x14ac:dyDescent="0.35">
      <c r="A303" s="112"/>
      <c r="B303" s="112"/>
      <c r="C303" s="112"/>
      <c r="D303" s="112"/>
      <c r="E303" s="112"/>
      <c r="F303" s="112"/>
      <c r="G303" s="112"/>
      <c r="H303" s="112"/>
      <c r="I303" s="112"/>
      <c r="J303" s="105"/>
      <c r="K303" s="105"/>
      <c r="L303" s="105"/>
      <c r="M303" s="105"/>
      <c r="N303" s="104"/>
      <c r="O303" s="104"/>
      <c r="P303" s="104"/>
      <c r="Q303" s="104"/>
      <c r="R303" s="104"/>
    </row>
    <row r="304" spans="1:18" ht="13.25" customHeight="1" x14ac:dyDescent="0.35">
      <c r="A304" s="112"/>
      <c r="B304" s="112"/>
      <c r="C304" s="112"/>
      <c r="D304" s="112"/>
      <c r="E304" s="112"/>
      <c r="F304" s="112"/>
      <c r="G304" s="112"/>
      <c r="H304" s="112"/>
      <c r="I304" s="112"/>
      <c r="J304" s="105"/>
      <c r="K304" s="105"/>
      <c r="L304" s="105"/>
      <c r="M304" s="105"/>
      <c r="N304" s="104"/>
      <c r="O304" s="104"/>
      <c r="P304" s="104"/>
      <c r="Q304" s="104"/>
      <c r="R304" s="104"/>
    </row>
    <row r="305" spans="1:18" ht="13.25" customHeight="1" x14ac:dyDescent="0.35">
      <c r="A305" s="112"/>
      <c r="B305" s="112"/>
      <c r="C305" s="112"/>
      <c r="D305" s="112"/>
      <c r="E305" s="112"/>
      <c r="F305" s="112"/>
      <c r="G305" s="112"/>
      <c r="H305" s="112"/>
      <c r="I305" s="112"/>
      <c r="J305" s="105"/>
      <c r="K305" s="105"/>
      <c r="L305" s="105"/>
      <c r="M305" s="105"/>
      <c r="N305" s="104"/>
      <c r="O305" s="104"/>
      <c r="P305" s="104"/>
      <c r="Q305" s="104"/>
      <c r="R305" s="104"/>
    </row>
    <row r="306" spans="1:18" ht="13.25" customHeight="1" x14ac:dyDescent="0.35">
      <c r="A306" s="112"/>
      <c r="B306" s="112"/>
      <c r="C306" s="112"/>
      <c r="D306" s="112"/>
      <c r="E306" s="112"/>
      <c r="F306" s="112"/>
      <c r="G306" s="112"/>
      <c r="H306" s="112"/>
      <c r="I306" s="112"/>
      <c r="J306" s="105"/>
      <c r="K306" s="105"/>
      <c r="L306" s="105"/>
      <c r="M306" s="105"/>
      <c r="N306" s="104"/>
      <c r="O306" s="104"/>
      <c r="P306" s="104"/>
      <c r="Q306" s="104"/>
      <c r="R306" s="104"/>
    </row>
    <row r="307" spans="1:18" ht="13.25" customHeight="1" x14ac:dyDescent="0.35">
      <c r="A307" s="112"/>
      <c r="B307" s="112"/>
      <c r="C307" s="112"/>
      <c r="D307" s="112"/>
      <c r="E307" s="112"/>
      <c r="F307" s="112"/>
      <c r="G307" s="112"/>
      <c r="H307" s="112"/>
      <c r="I307" s="112"/>
      <c r="J307" s="105"/>
      <c r="K307" s="105"/>
      <c r="L307" s="105"/>
      <c r="M307" s="105"/>
      <c r="N307" s="104"/>
      <c r="O307" s="104"/>
      <c r="P307" s="104"/>
      <c r="Q307" s="104"/>
      <c r="R307" s="104"/>
    </row>
    <row r="308" spans="1:18" ht="13.25" customHeight="1" x14ac:dyDescent="0.35">
      <c r="A308" s="112"/>
      <c r="B308" s="112"/>
      <c r="C308" s="112"/>
      <c r="D308" s="112"/>
      <c r="E308" s="112"/>
      <c r="F308" s="112"/>
      <c r="G308" s="112"/>
      <c r="H308" s="112"/>
      <c r="I308" s="112"/>
      <c r="J308" s="105"/>
      <c r="K308" s="105"/>
      <c r="L308" s="105"/>
      <c r="M308" s="105"/>
      <c r="N308" s="104"/>
      <c r="O308" s="104"/>
      <c r="P308" s="104"/>
      <c r="Q308" s="104"/>
      <c r="R308" s="104"/>
    </row>
    <row r="309" spans="1:18" ht="13.25" customHeight="1" x14ac:dyDescent="0.35">
      <c r="A309" s="112"/>
      <c r="B309" s="112"/>
      <c r="C309" s="112"/>
      <c r="D309" s="112"/>
      <c r="E309" s="112"/>
      <c r="F309" s="112"/>
      <c r="G309" s="112"/>
      <c r="H309" s="112"/>
      <c r="I309" s="112"/>
      <c r="J309" s="105"/>
      <c r="K309" s="105"/>
      <c r="L309" s="105"/>
      <c r="M309" s="105"/>
      <c r="N309" s="104"/>
      <c r="O309" s="104"/>
      <c r="P309" s="104"/>
      <c r="Q309" s="104"/>
      <c r="R309" s="104"/>
    </row>
    <row r="310" spans="1:18" ht="13.25" customHeight="1" x14ac:dyDescent="0.35">
      <c r="A310" s="112"/>
      <c r="B310" s="112"/>
      <c r="C310" s="112"/>
      <c r="D310" s="112"/>
      <c r="E310" s="112"/>
      <c r="F310" s="112"/>
      <c r="G310" s="112"/>
      <c r="H310" s="112"/>
      <c r="I310" s="112"/>
      <c r="J310" s="105"/>
      <c r="K310" s="105"/>
      <c r="L310" s="105"/>
      <c r="M310" s="105"/>
      <c r="N310" s="104"/>
      <c r="O310" s="104"/>
      <c r="P310" s="104"/>
      <c r="Q310" s="104"/>
      <c r="R310" s="104"/>
    </row>
    <row r="311" spans="1:18" ht="13.25" customHeight="1" x14ac:dyDescent="0.35">
      <c r="A311" s="112"/>
      <c r="B311" s="112"/>
      <c r="C311" s="112"/>
      <c r="D311" s="112"/>
      <c r="E311" s="112"/>
      <c r="F311" s="112"/>
      <c r="G311" s="112"/>
      <c r="H311" s="112"/>
      <c r="I311" s="112"/>
      <c r="J311" s="105"/>
      <c r="K311" s="105"/>
      <c r="L311" s="105"/>
      <c r="M311" s="105"/>
      <c r="N311" s="104"/>
      <c r="O311" s="104"/>
      <c r="P311" s="104"/>
      <c r="Q311" s="104"/>
      <c r="R311" s="104"/>
    </row>
    <row r="312" spans="1:18" ht="13.25" customHeight="1" x14ac:dyDescent="0.35">
      <c r="A312" s="112"/>
      <c r="B312" s="112"/>
      <c r="C312" s="112"/>
      <c r="D312" s="112"/>
      <c r="E312" s="112"/>
      <c r="F312" s="112"/>
      <c r="G312" s="112"/>
      <c r="H312" s="112"/>
      <c r="I312" s="112"/>
      <c r="J312" s="105"/>
      <c r="K312" s="105"/>
      <c r="L312" s="105"/>
      <c r="M312" s="105"/>
      <c r="N312" s="104"/>
      <c r="O312" s="104"/>
      <c r="P312" s="104"/>
      <c r="Q312" s="104"/>
      <c r="R312" s="104"/>
    </row>
    <row r="313" spans="1:18" ht="13.25" customHeight="1" x14ac:dyDescent="0.35">
      <c r="A313" s="112"/>
      <c r="B313" s="112"/>
      <c r="C313" s="112"/>
      <c r="D313" s="112"/>
      <c r="E313" s="112"/>
      <c r="F313" s="112"/>
      <c r="G313" s="112"/>
      <c r="H313" s="112"/>
      <c r="I313" s="112"/>
      <c r="J313" s="105"/>
      <c r="K313" s="105"/>
      <c r="L313" s="105"/>
      <c r="M313" s="105"/>
      <c r="N313" s="104"/>
      <c r="O313" s="104"/>
      <c r="P313" s="104"/>
      <c r="Q313" s="104"/>
      <c r="R313" s="104"/>
    </row>
    <row r="314" spans="1:18" ht="13.25" customHeight="1" x14ac:dyDescent="0.35">
      <c r="A314" s="112"/>
      <c r="B314" s="112"/>
      <c r="C314" s="112"/>
      <c r="D314" s="112"/>
      <c r="E314" s="112"/>
      <c r="F314" s="112"/>
      <c r="G314" s="112"/>
      <c r="H314" s="112"/>
      <c r="I314" s="112"/>
      <c r="J314" s="105"/>
      <c r="K314" s="105"/>
      <c r="L314" s="105"/>
      <c r="M314" s="105"/>
      <c r="N314" s="104"/>
      <c r="O314" s="104"/>
      <c r="P314" s="104"/>
      <c r="Q314" s="104"/>
      <c r="R314" s="104"/>
    </row>
    <row r="315" spans="1:18" ht="13.25" customHeight="1" x14ac:dyDescent="0.35">
      <c r="A315" s="112"/>
      <c r="B315" s="112"/>
      <c r="C315" s="112"/>
      <c r="D315" s="112"/>
      <c r="E315" s="112"/>
      <c r="F315" s="112"/>
      <c r="G315" s="112"/>
      <c r="H315" s="112"/>
      <c r="I315" s="112"/>
      <c r="J315" s="105"/>
      <c r="K315" s="105"/>
      <c r="L315" s="105"/>
      <c r="M315" s="105"/>
      <c r="N315" s="104"/>
      <c r="O315" s="104"/>
      <c r="P315" s="104"/>
      <c r="Q315" s="104"/>
      <c r="R315" s="104"/>
    </row>
    <row r="316" spans="1:18" ht="13.25" customHeight="1" x14ac:dyDescent="0.35">
      <c r="A316" s="112"/>
      <c r="B316" s="112"/>
      <c r="C316" s="112"/>
      <c r="D316" s="112"/>
      <c r="E316" s="112"/>
      <c r="F316" s="112"/>
      <c r="G316" s="112"/>
      <c r="H316" s="112"/>
      <c r="I316" s="112"/>
      <c r="J316" s="105"/>
      <c r="K316" s="105"/>
      <c r="L316" s="105"/>
      <c r="M316" s="105"/>
      <c r="N316" s="104"/>
      <c r="O316" s="104"/>
      <c r="P316" s="104"/>
      <c r="Q316" s="104"/>
      <c r="R316" s="104"/>
    </row>
    <row r="317" spans="1:18" ht="13.25" customHeight="1" x14ac:dyDescent="0.35">
      <c r="A317" s="112"/>
      <c r="B317" s="112"/>
      <c r="C317" s="112"/>
      <c r="D317" s="112"/>
      <c r="E317" s="112"/>
      <c r="F317" s="112"/>
      <c r="G317" s="112"/>
      <c r="H317" s="112"/>
      <c r="I317" s="112"/>
      <c r="J317" s="105"/>
      <c r="K317" s="105"/>
      <c r="L317" s="105"/>
      <c r="M317" s="105"/>
      <c r="N317" s="104"/>
      <c r="O317" s="104"/>
      <c r="P317" s="104"/>
      <c r="Q317" s="104"/>
      <c r="R317" s="104"/>
    </row>
    <row r="318" spans="1:18" ht="13.25" customHeight="1" x14ac:dyDescent="0.35">
      <c r="A318" s="112"/>
      <c r="B318" s="112"/>
      <c r="C318" s="112"/>
      <c r="D318" s="112"/>
      <c r="E318" s="112"/>
      <c r="F318" s="112"/>
      <c r="G318" s="112"/>
      <c r="H318" s="112"/>
      <c r="I318" s="112"/>
      <c r="J318" s="105"/>
      <c r="K318" s="105"/>
      <c r="L318" s="105"/>
      <c r="M318" s="105"/>
      <c r="N318" s="104"/>
      <c r="O318" s="104"/>
      <c r="P318" s="104"/>
      <c r="Q318" s="104"/>
      <c r="R318" s="104"/>
    </row>
    <row r="319" spans="1:18" ht="13.25" customHeight="1" x14ac:dyDescent="0.35">
      <c r="A319" s="112"/>
      <c r="B319" s="112"/>
      <c r="C319" s="112"/>
      <c r="D319" s="112"/>
      <c r="E319" s="112"/>
      <c r="F319" s="112"/>
      <c r="G319" s="112"/>
      <c r="H319" s="112"/>
      <c r="I319" s="112"/>
      <c r="J319" s="105"/>
      <c r="K319" s="105"/>
      <c r="L319" s="105"/>
      <c r="M319" s="105"/>
      <c r="N319" s="104"/>
      <c r="O319" s="104"/>
      <c r="P319" s="104"/>
      <c r="Q319" s="104"/>
      <c r="R319" s="104"/>
    </row>
    <row r="320" spans="1:18" ht="13.25" customHeight="1" x14ac:dyDescent="0.35">
      <c r="A320" s="112"/>
      <c r="B320" s="112"/>
      <c r="C320" s="112"/>
      <c r="D320" s="112"/>
      <c r="E320" s="112"/>
      <c r="F320" s="112"/>
      <c r="G320" s="112"/>
      <c r="H320" s="112"/>
      <c r="I320" s="112"/>
      <c r="J320" s="105"/>
      <c r="K320" s="105"/>
      <c r="L320" s="105"/>
      <c r="M320" s="105"/>
      <c r="N320" s="104"/>
      <c r="O320" s="104"/>
      <c r="P320" s="104"/>
      <c r="Q320" s="104"/>
      <c r="R320" s="104"/>
    </row>
    <row r="321" spans="1:18" ht="13.25" customHeight="1" x14ac:dyDescent="0.35">
      <c r="A321" s="112"/>
      <c r="B321" s="112"/>
      <c r="C321" s="112"/>
      <c r="D321" s="112"/>
      <c r="E321" s="112"/>
      <c r="F321" s="112"/>
      <c r="G321" s="112"/>
      <c r="H321" s="112"/>
      <c r="I321" s="112"/>
      <c r="J321" s="105"/>
      <c r="K321" s="105"/>
      <c r="L321" s="105"/>
      <c r="M321" s="105"/>
      <c r="N321" s="104"/>
      <c r="O321" s="104"/>
      <c r="P321" s="104"/>
      <c r="Q321" s="104"/>
      <c r="R321" s="104"/>
    </row>
    <row r="322" spans="1:18" ht="13.25" customHeight="1" x14ac:dyDescent="0.35">
      <c r="A322" s="23"/>
      <c r="B322" s="23"/>
      <c r="C322" s="23"/>
      <c r="D322" s="23"/>
      <c r="E322" s="23"/>
      <c r="F322" s="23"/>
      <c r="G322" s="23"/>
      <c r="H322" s="23"/>
      <c r="I322" s="23"/>
    </row>
    <row r="323" spans="1:18" ht="13.25" customHeight="1" x14ac:dyDescent="0.35">
      <c r="A323" s="29" t="s">
        <v>60</v>
      </c>
    </row>
    <row r="324" spans="1:18" ht="13.25" customHeight="1" x14ac:dyDescent="0.35">
      <c r="A324" s="8"/>
    </row>
    <row r="325" spans="1:18" ht="13.25" customHeight="1" x14ac:dyDescent="0.35">
      <c r="A325" s="9" t="s">
        <v>47</v>
      </c>
    </row>
    <row r="326" spans="1:18" ht="13.25" customHeight="1" thickBot="1" x14ac:dyDescent="0.4"/>
    <row r="327" spans="1:18" ht="13.25" customHeight="1" x14ac:dyDescent="0.35">
      <c r="A327" s="50" t="s">
        <v>35</v>
      </c>
      <c r="B327" s="57"/>
      <c r="C327" s="64">
        <v>0.06</v>
      </c>
      <c r="D327" s="61" t="s">
        <v>158</v>
      </c>
    </row>
    <row r="328" spans="1:18" ht="13.25" customHeight="1" thickBot="1" x14ac:dyDescent="0.4">
      <c r="A328" s="59" t="s">
        <v>36</v>
      </c>
      <c r="B328" s="60"/>
      <c r="C328" s="130">
        <v>0.1</v>
      </c>
      <c r="D328" s="61" t="s">
        <v>159</v>
      </c>
    </row>
    <row r="329" spans="1:18" ht="13.25" customHeight="1" x14ac:dyDescent="0.35"/>
    <row r="330" spans="1:18" ht="13.25" customHeight="1" x14ac:dyDescent="0.35">
      <c r="A330" s="9" t="s">
        <v>125</v>
      </c>
    </row>
    <row r="331" spans="1:18" ht="13.25" customHeight="1" x14ac:dyDescent="0.35">
      <c r="A331" s="9" t="s">
        <v>81</v>
      </c>
    </row>
    <row r="332" spans="1:18" ht="13.25" customHeight="1" x14ac:dyDescent="0.35">
      <c r="A332" s="131"/>
      <c r="B332" s="132"/>
    </row>
    <row r="333" spans="1:18" ht="13.25" customHeight="1" thickBot="1" x14ac:dyDescent="0.4">
      <c r="A333" s="123" t="s">
        <v>2</v>
      </c>
      <c r="B333" s="124" t="s">
        <v>161</v>
      </c>
    </row>
    <row r="334" spans="1:18" ht="13.25" customHeight="1" x14ac:dyDescent="0.35">
      <c r="A334" s="126">
        <v>0</v>
      </c>
      <c r="B334" s="79">
        <f>C$327+(C$328-C$327)*A334</f>
        <v>0.06</v>
      </c>
    </row>
    <row r="335" spans="1:18" ht="13.25" customHeight="1" x14ac:dyDescent="0.35">
      <c r="A335" s="127">
        <v>0.5</v>
      </c>
      <c r="B335" s="79">
        <f>C$327+(C$328-C$327)*A335</f>
        <v>0.08</v>
      </c>
    </row>
    <row r="336" spans="1:18" ht="13.25" customHeight="1" x14ac:dyDescent="0.35">
      <c r="A336" s="127">
        <v>1</v>
      </c>
      <c r="B336" s="79">
        <f>C$327+(C$328-C$327)*A336</f>
        <v>0.1</v>
      </c>
    </row>
    <row r="337" spans="1:2" ht="13.25" customHeight="1" x14ac:dyDescent="0.35">
      <c r="A337" s="127">
        <v>1.5</v>
      </c>
      <c r="B337" s="79">
        <f>C$327+(C$328-C$327)*A337</f>
        <v>0.12000000000000001</v>
      </c>
    </row>
    <row r="338" spans="1:2" ht="13.25" customHeight="1" x14ac:dyDescent="0.35">
      <c r="A338" s="126">
        <v>2</v>
      </c>
      <c r="B338" s="79">
        <f>C$327+(C$328-C$327)*A338</f>
        <v>0.14000000000000001</v>
      </c>
    </row>
    <row r="339" spans="1:2" ht="13.25" customHeight="1" x14ac:dyDescent="0.35"/>
    <row r="340" spans="1:2" ht="13.25" customHeight="1" x14ac:dyDescent="0.35">
      <c r="A340" s="158" t="s">
        <v>135</v>
      </c>
    </row>
    <row r="341" spans="1:2" ht="13.25" customHeight="1" x14ac:dyDescent="0.35"/>
    <row r="342" spans="1:2" ht="13.25" customHeight="1" x14ac:dyDescent="0.35"/>
    <row r="343" spans="1:2" ht="13.25" customHeight="1" x14ac:dyDescent="0.35"/>
    <row r="344" spans="1:2" ht="13.25" customHeight="1" x14ac:dyDescent="0.35"/>
    <row r="345" spans="1:2" ht="13.25" customHeight="1" x14ac:dyDescent="0.35"/>
    <row r="346" spans="1:2" ht="13.25" customHeight="1" x14ac:dyDescent="0.35"/>
    <row r="347" spans="1:2" ht="13.25" customHeight="1" x14ac:dyDescent="0.35"/>
    <row r="348" spans="1:2" ht="13.25" customHeight="1" x14ac:dyDescent="0.35"/>
    <row r="349" spans="1:2" ht="13.25" customHeight="1" x14ac:dyDescent="0.35"/>
    <row r="350" spans="1:2" ht="13.25" customHeight="1" x14ac:dyDescent="0.35"/>
    <row r="351" spans="1:2" ht="13.25" customHeight="1" x14ac:dyDescent="0.35"/>
    <row r="352" spans="1:2" ht="13.25" customHeight="1" x14ac:dyDescent="0.35"/>
    <row r="353" spans="1:4" ht="13.25" customHeight="1" x14ac:dyDescent="0.35"/>
    <row r="354" spans="1:4" ht="13.25" customHeight="1" x14ac:dyDescent="0.35"/>
    <row r="355" spans="1:4" ht="13.25" customHeight="1" x14ac:dyDescent="0.35"/>
    <row r="356" spans="1:4" ht="13.25" customHeight="1" x14ac:dyDescent="0.35"/>
    <row r="357" spans="1:4" ht="13.25" customHeight="1" x14ac:dyDescent="0.35"/>
    <row r="358" spans="1:4" ht="13.25" customHeight="1" x14ac:dyDescent="0.35"/>
    <row r="359" spans="1:4" ht="13.25" customHeight="1" x14ac:dyDescent="0.35"/>
    <row r="360" spans="1:4" ht="13.25" customHeight="1" x14ac:dyDescent="0.35">
      <c r="A360" s="9" t="s">
        <v>82</v>
      </c>
    </row>
    <row r="361" spans="1:4" ht="13.25" customHeight="1" x14ac:dyDescent="0.35">
      <c r="A361" s="9" t="s">
        <v>83</v>
      </c>
    </row>
    <row r="362" spans="1:4" ht="13.25" customHeight="1" x14ac:dyDescent="0.35">
      <c r="A362" s="9" t="s">
        <v>37</v>
      </c>
    </row>
    <row r="363" spans="1:4" ht="13.25" customHeight="1" x14ac:dyDescent="0.35">
      <c r="A363" s="9"/>
    </row>
    <row r="364" spans="1:4" ht="13.25" customHeight="1" x14ac:dyDescent="0.35">
      <c r="A364" s="5" t="s">
        <v>124</v>
      </c>
    </row>
    <row r="365" spans="1:4" ht="13.25" customHeight="1" thickBot="1" x14ac:dyDescent="0.4">
      <c r="C365" s="1" t="s">
        <v>38</v>
      </c>
      <c r="D365" s="1" t="s">
        <v>39</v>
      </c>
    </row>
    <row r="366" spans="1:4" ht="13.25" customHeight="1" x14ac:dyDescent="0.35">
      <c r="A366" s="50" t="s">
        <v>35</v>
      </c>
      <c r="B366" s="57"/>
      <c r="C366" s="64">
        <v>0.06</v>
      </c>
      <c r="D366" s="64">
        <v>0.08</v>
      </c>
    </row>
    <row r="367" spans="1:4" ht="13.25" customHeight="1" thickBot="1" x14ac:dyDescent="0.4">
      <c r="A367" s="59" t="s">
        <v>36</v>
      </c>
      <c r="B367" s="60"/>
      <c r="C367" s="130">
        <v>0.1</v>
      </c>
      <c r="D367" s="130">
        <v>0.12</v>
      </c>
    </row>
    <row r="368" spans="1:4" ht="13.25" customHeight="1" x14ac:dyDescent="0.35">
      <c r="C368" s="122"/>
      <c r="D368" s="122"/>
    </row>
    <row r="369" spans="1:3" ht="13.25" customHeight="1" x14ac:dyDescent="0.35">
      <c r="A369" s="9" t="s">
        <v>122</v>
      </c>
      <c r="C369" s="4"/>
    </row>
    <row r="370" spans="1:3" ht="13.25" customHeight="1" x14ac:dyDescent="0.35">
      <c r="A370" s="9"/>
      <c r="C370" s="4"/>
    </row>
    <row r="371" spans="1:3" ht="13.25" customHeight="1" thickBot="1" x14ac:dyDescent="0.4">
      <c r="A371" s="123" t="s">
        <v>2</v>
      </c>
      <c r="B371" s="124" t="s">
        <v>160</v>
      </c>
      <c r="C371" s="125" t="s">
        <v>162</v>
      </c>
    </row>
    <row r="372" spans="1:3" ht="13.25" customHeight="1" x14ac:dyDescent="0.35">
      <c r="A372" s="126">
        <v>0</v>
      </c>
      <c r="B372" s="79">
        <f>C$366+(C$367-C$366)*A372</f>
        <v>0.06</v>
      </c>
      <c r="C372" s="80">
        <f>D$366+(D$367-D$366)*A372</f>
        <v>0.08</v>
      </c>
    </row>
    <row r="373" spans="1:3" ht="13.25" customHeight="1" x14ac:dyDescent="0.35">
      <c r="A373" s="127">
        <v>0.5</v>
      </c>
      <c r="B373" s="79">
        <f t="shared" ref="B373:B376" si="8">C$366+(C$367-C$366)*A373</f>
        <v>0.08</v>
      </c>
      <c r="C373" s="80">
        <f t="shared" ref="C373:C375" si="9">D$366+(D$367-D$366)*A373</f>
        <v>0.1</v>
      </c>
    </row>
    <row r="374" spans="1:3" ht="13.25" customHeight="1" x14ac:dyDescent="0.35">
      <c r="A374" s="127">
        <v>1</v>
      </c>
      <c r="B374" s="79">
        <f t="shared" si="8"/>
        <v>0.1</v>
      </c>
      <c r="C374" s="80">
        <f t="shared" si="9"/>
        <v>0.12</v>
      </c>
    </row>
    <row r="375" spans="1:3" ht="13.25" customHeight="1" x14ac:dyDescent="0.35">
      <c r="A375" s="127">
        <v>1.5</v>
      </c>
      <c r="B375" s="79">
        <f t="shared" si="8"/>
        <v>0.12000000000000001</v>
      </c>
      <c r="C375" s="80">
        <f t="shared" si="9"/>
        <v>0.13999999999999999</v>
      </c>
    </row>
    <row r="376" spans="1:3" ht="13.25" customHeight="1" x14ac:dyDescent="0.35">
      <c r="A376" s="126">
        <v>2</v>
      </c>
      <c r="B376" s="79">
        <f t="shared" si="8"/>
        <v>0.14000000000000001</v>
      </c>
      <c r="C376" s="80">
        <f>D$366+(D$367-D$366)*A376</f>
        <v>0.15999999999999998</v>
      </c>
    </row>
    <row r="377" spans="1:3" ht="13.25" customHeight="1" x14ac:dyDescent="0.35"/>
    <row r="378" spans="1:3" ht="13.25" customHeight="1" x14ac:dyDescent="0.35">
      <c r="A378" s="158" t="s">
        <v>136</v>
      </c>
    </row>
    <row r="379" spans="1:3" ht="13.25" customHeight="1" x14ac:dyDescent="0.35"/>
    <row r="380" spans="1:3" ht="13.25" customHeight="1" x14ac:dyDescent="0.35"/>
    <row r="381" spans="1:3" ht="13.25" customHeight="1" x14ac:dyDescent="0.35"/>
    <row r="382" spans="1:3" ht="13.25" customHeight="1" x14ac:dyDescent="0.35"/>
    <row r="383" spans="1:3" ht="13.25" customHeight="1" x14ac:dyDescent="0.35"/>
    <row r="384" spans="1:3" ht="13.25" customHeight="1" x14ac:dyDescent="0.35"/>
    <row r="385" spans="1:4" ht="13.25" customHeight="1" x14ac:dyDescent="0.35"/>
    <row r="386" spans="1:4" ht="13.25" customHeight="1" x14ac:dyDescent="0.35"/>
    <row r="387" spans="1:4" ht="13.25" customHeight="1" x14ac:dyDescent="0.35"/>
    <row r="388" spans="1:4" ht="13.25" customHeight="1" x14ac:dyDescent="0.35"/>
    <row r="389" spans="1:4" ht="13.25" customHeight="1" x14ac:dyDescent="0.35"/>
    <row r="390" spans="1:4" ht="13.25" customHeight="1" x14ac:dyDescent="0.35"/>
    <row r="391" spans="1:4" ht="13.25" customHeight="1" x14ac:dyDescent="0.35"/>
    <row r="392" spans="1:4" ht="13.25" customHeight="1" x14ac:dyDescent="0.35"/>
    <row r="393" spans="1:4" ht="13.25" customHeight="1" x14ac:dyDescent="0.35"/>
    <row r="394" spans="1:4" ht="13.25" customHeight="1" x14ac:dyDescent="0.35"/>
    <row r="395" spans="1:4" ht="13.25" customHeight="1" x14ac:dyDescent="0.35"/>
    <row r="396" spans="1:4" ht="13.25" customHeight="1" x14ac:dyDescent="0.35"/>
    <row r="397" spans="1:4" ht="13.25" customHeight="1" x14ac:dyDescent="0.35"/>
    <row r="398" spans="1:4" ht="13.25" customHeight="1" x14ac:dyDescent="0.35"/>
    <row r="399" spans="1:4" ht="13.25" customHeight="1" x14ac:dyDescent="0.35">
      <c r="A399" s="5" t="s">
        <v>123</v>
      </c>
    </row>
    <row r="400" spans="1:4" ht="13.25" customHeight="1" thickBot="1" x14ac:dyDescent="0.4">
      <c r="C400" s="1" t="s">
        <v>38</v>
      </c>
      <c r="D400" s="1" t="s">
        <v>40</v>
      </c>
    </row>
    <row r="401" spans="1:4" ht="13.25" customHeight="1" x14ac:dyDescent="0.35">
      <c r="A401" s="50" t="s">
        <v>35</v>
      </c>
      <c r="B401" s="57"/>
      <c r="C401" s="64">
        <v>0.06</v>
      </c>
      <c r="D401" s="64">
        <v>0.06</v>
      </c>
    </row>
    <row r="402" spans="1:4" ht="13.25" customHeight="1" x14ac:dyDescent="0.35">
      <c r="A402" s="58" t="s">
        <v>36</v>
      </c>
      <c r="B402" s="24"/>
      <c r="C402" s="65">
        <v>0.1</v>
      </c>
      <c r="D402" s="128">
        <v>0.125</v>
      </c>
    </row>
    <row r="403" spans="1:4" ht="13.25" customHeight="1" x14ac:dyDescent="0.35">
      <c r="C403" s="122"/>
      <c r="D403" s="122"/>
    </row>
    <row r="404" spans="1:4" ht="13.25" customHeight="1" x14ac:dyDescent="0.35">
      <c r="A404" s="9" t="s">
        <v>122</v>
      </c>
      <c r="C404" s="4"/>
    </row>
    <row r="405" spans="1:4" ht="13.25" customHeight="1" x14ac:dyDescent="0.35">
      <c r="A405" s="9"/>
      <c r="C405" s="4"/>
    </row>
    <row r="406" spans="1:4" ht="13.25" customHeight="1" thickBot="1" x14ac:dyDescent="0.4">
      <c r="A406" s="123" t="s">
        <v>2</v>
      </c>
      <c r="B406" s="124" t="s">
        <v>160</v>
      </c>
      <c r="C406" s="125" t="s">
        <v>163</v>
      </c>
    </row>
    <row r="407" spans="1:4" ht="13.25" customHeight="1" x14ac:dyDescent="0.35">
      <c r="A407" s="126">
        <v>0</v>
      </c>
      <c r="B407" s="79">
        <f>C$401+(C$402-C$401)*A407</f>
        <v>0.06</v>
      </c>
      <c r="C407" s="80">
        <f>D$401+(D$402-D$401)*A407</f>
        <v>0.06</v>
      </c>
    </row>
    <row r="408" spans="1:4" ht="13.25" customHeight="1" x14ac:dyDescent="0.35">
      <c r="A408" s="127">
        <v>0.5</v>
      </c>
      <c r="B408" s="79">
        <f t="shared" ref="B408:B411" si="10">C$401+(C$402-C$401)*A408</f>
        <v>0.08</v>
      </c>
      <c r="C408" s="80">
        <f t="shared" ref="C408:C411" si="11">D$401+(D$402-D$401)*A408</f>
        <v>9.2499999999999999E-2</v>
      </c>
    </row>
    <row r="409" spans="1:4" ht="13.25" customHeight="1" x14ac:dyDescent="0.35">
      <c r="A409" s="127">
        <v>1</v>
      </c>
      <c r="B409" s="79">
        <f t="shared" si="10"/>
        <v>0.1</v>
      </c>
      <c r="C409" s="80">
        <f t="shared" si="11"/>
        <v>0.125</v>
      </c>
    </row>
    <row r="410" spans="1:4" ht="13.25" customHeight="1" x14ac:dyDescent="0.35">
      <c r="A410" s="127">
        <v>1.5</v>
      </c>
      <c r="B410" s="79">
        <f t="shared" si="10"/>
        <v>0.12000000000000001</v>
      </c>
      <c r="C410" s="80">
        <f t="shared" si="11"/>
        <v>0.1575</v>
      </c>
    </row>
    <row r="411" spans="1:4" ht="13.25" customHeight="1" x14ac:dyDescent="0.35">
      <c r="A411" s="126">
        <v>2</v>
      </c>
      <c r="B411" s="79">
        <f t="shared" si="10"/>
        <v>0.14000000000000001</v>
      </c>
      <c r="C411" s="80">
        <f t="shared" si="11"/>
        <v>0.19</v>
      </c>
    </row>
    <row r="412" spans="1:4" ht="13.25" customHeight="1" x14ac:dyDescent="0.35"/>
    <row r="413" spans="1:4" ht="13.25" customHeight="1" x14ac:dyDescent="0.35">
      <c r="A413" s="158" t="s">
        <v>137</v>
      </c>
    </row>
    <row r="414" spans="1:4" ht="13.25" customHeight="1" x14ac:dyDescent="0.35"/>
    <row r="415" spans="1:4" ht="13.25" customHeight="1" x14ac:dyDescent="0.35"/>
    <row r="416" spans="1:4" ht="13.25" customHeight="1" x14ac:dyDescent="0.35"/>
    <row r="417" ht="13.25" customHeight="1" x14ac:dyDescent="0.35"/>
    <row r="418" ht="13.25" customHeight="1" x14ac:dyDescent="0.35"/>
    <row r="419" ht="13.25" customHeight="1" x14ac:dyDescent="0.35"/>
    <row r="420" ht="13.25" customHeight="1" x14ac:dyDescent="0.35"/>
    <row r="421" ht="13.25" customHeight="1" x14ac:dyDescent="0.35"/>
    <row r="422" ht="13.25" customHeight="1" x14ac:dyDescent="0.35"/>
    <row r="423" ht="13.25" customHeight="1" x14ac:dyDescent="0.35"/>
    <row r="424" ht="13.25" customHeight="1" x14ac:dyDescent="0.35"/>
    <row r="425" ht="13.25" customHeight="1" x14ac:dyDescent="0.35"/>
    <row r="426" ht="13.25" customHeight="1" x14ac:dyDescent="0.35"/>
    <row r="427" ht="13.25" customHeight="1" x14ac:dyDescent="0.35"/>
    <row r="428" ht="13.25" customHeight="1" x14ac:dyDescent="0.35"/>
    <row r="429" ht="13.25" customHeight="1" x14ac:dyDescent="0.35"/>
    <row r="430" ht="13.25" customHeight="1" x14ac:dyDescent="0.35"/>
    <row r="431" ht="13.25" customHeight="1" x14ac:dyDescent="0.35"/>
    <row r="432" ht="13.25" customHeight="1" x14ac:dyDescent="0.35"/>
    <row r="433" spans="1:9" ht="13.25" customHeight="1" x14ac:dyDescent="0.35"/>
    <row r="434" spans="1:9" ht="13.25" customHeight="1" x14ac:dyDescent="0.35">
      <c r="I434" s="28"/>
    </row>
    <row r="435" spans="1:9" ht="13.25" customHeight="1" x14ac:dyDescent="0.35">
      <c r="A435" s="29" t="s">
        <v>173</v>
      </c>
    </row>
    <row r="436" spans="1:9" ht="13.25" customHeight="1" thickBot="1" x14ac:dyDescent="0.4"/>
    <row r="437" spans="1:9" ht="13.25" customHeight="1" thickBot="1" x14ac:dyDescent="0.4">
      <c r="A437" s="208" t="s">
        <v>1</v>
      </c>
      <c r="B437" s="209" t="s">
        <v>174</v>
      </c>
      <c r="C437" s="209" t="s">
        <v>175</v>
      </c>
      <c r="D437" s="209" t="s">
        <v>176</v>
      </c>
    </row>
    <row r="438" spans="1:9" ht="13.25" customHeight="1" thickBot="1" x14ac:dyDescent="0.4">
      <c r="A438" s="210">
        <v>1</v>
      </c>
      <c r="B438" s="211">
        <v>0.14000000000000001</v>
      </c>
      <c r="C438" s="211">
        <v>0.13</v>
      </c>
      <c r="D438" s="211">
        <v>0.12</v>
      </c>
    </row>
    <row r="439" spans="1:9" ht="13.25" customHeight="1" thickBot="1" x14ac:dyDescent="0.4">
      <c r="A439" s="210">
        <v>2</v>
      </c>
      <c r="B439" s="211">
        <v>0.19</v>
      </c>
      <c r="C439" s="211">
        <v>7.0000000000000007E-2</v>
      </c>
      <c r="D439" s="211">
        <v>0.1</v>
      </c>
    </row>
    <row r="440" spans="1:9" ht="13.25" customHeight="1" thickBot="1" x14ac:dyDescent="0.4">
      <c r="A440" s="210">
        <v>3</v>
      </c>
      <c r="B440" s="212" t="s">
        <v>177</v>
      </c>
      <c r="C440" s="212" t="s">
        <v>178</v>
      </c>
      <c r="D440" s="212" t="s">
        <v>179</v>
      </c>
    </row>
    <row r="441" spans="1:9" ht="13.25" customHeight="1" thickBot="1" x14ac:dyDescent="0.4">
      <c r="A441" s="210">
        <v>4</v>
      </c>
      <c r="B441" s="211">
        <v>0.03</v>
      </c>
      <c r="C441" s="211">
        <v>0.01</v>
      </c>
      <c r="D441" s="211">
        <v>0.01</v>
      </c>
    </row>
    <row r="442" spans="1:9" ht="13.25" customHeight="1" thickBot="1" x14ac:dyDescent="0.4">
      <c r="A442" s="210">
        <v>5</v>
      </c>
      <c r="B442" s="211">
        <v>0.2</v>
      </c>
      <c r="C442" s="211">
        <v>0.11</v>
      </c>
      <c r="D442" s="211">
        <v>0.15</v>
      </c>
    </row>
    <row r="443" spans="1:9" ht="13.25" customHeight="1" x14ac:dyDescent="0.35"/>
    <row r="444" spans="1:9" ht="13.25" customHeight="1" x14ac:dyDescent="0.35">
      <c r="B444" s="214" t="s">
        <v>174</v>
      </c>
      <c r="C444" s="214" t="s">
        <v>175</v>
      </c>
    </row>
    <row r="445" spans="1:9" ht="13.25" customHeight="1" x14ac:dyDescent="0.35">
      <c r="A445" s="9" t="s">
        <v>180</v>
      </c>
      <c r="B445" s="215">
        <v>0.06</v>
      </c>
      <c r="C445" s="215">
        <v>0.06</v>
      </c>
    </row>
    <row r="446" spans="1:9" ht="13.25" customHeight="1" x14ac:dyDescent="0.35">
      <c r="A446" s="9" t="s">
        <v>181</v>
      </c>
      <c r="B446" s="215">
        <v>0.04</v>
      </c>
      <c r="C446" s="215">
        <v>0.04</v>
      </c>
    </row>
    <row r="447" spans="1:9" ht="13.25" customHeight="1" x14ac:dyDescent="0.5">
      <c r="A447" s="9" t="s">
        <v>183</v>
      </c>
      <c r="B447" s="213">
        <f>SLOPE(B438:B442,D438:D442)</f>
        <v>1.1834862385321101</v>
      </c>
      <c r="C447" s="213">
        <f>SLOPE(C438:C442,D438:D442)</f>
        <v>0.80733944954128434</v>
      </c>
    </row>
    <row r="448" spans="1:9" ht="13.25" customHeight="1" x14ac:dyDescent="0.5">
      <c r="A448" s="9" t="s">
        <v>184</v>
      </c>
      <c r="B448" s="215">
        <f>B445+(B446*B447)</f>
        <v>0.10733944954128441</v>
      </c>
      <c r="C448" s="215">
        <f>B445+(B446*C447)</f>
        <v>9.2293577981651373E-2</v>
      </c>
    </row>
    <row r="449" spans="1:8" ht="13.25" customHeight="1" x14ac:dyDescent="0.35">
      <c r="A449" s="9" t="s">
        <v>182</v>
      </c>
      <c r="B449" s="215">
        <v>0.12</v>
      </c>
      <c r="C449" s="215">
        <v>0.09</v>
      </c>
    </row>
    <row r="450" spans="1:8" ht="13.25" customHeight="1" x14ac:dyDescent="0.35">
      <c r="A450" s="9" t="s">
        <v>185</v>
      </c>
      <c r="B450" s="215">
        <f>B449-B448</f>
        <v>1.2660550458715586E-2</v>
      </c>
      <c r="C450" s="215">
        <f>C449-C448</f>
        <v>-2.2935779816513763E-3</v>
      </c>
    </row>
    <row r="451" spans="1:8" ht="13.25" customHeight="1" x14ac:dyDescent="0.35"/>
    <row r="452" spans="1:8" ht="13.25" customHeight="1" thickBot="1" x14ac:dyDescent="0.4">
      <c r="A452" s="27"/>
      <c r="B452" s="27"/>
      <c r="C452" s="27"/>
      <c r="D452" s="27"/>
      <c r="E452" s="27"/>
      <c r="F452" s="27"/>
      <c r="G452" s="27"/>
      <c r="H452" s="27"/>
    </row>
    <row r="453" spans="1:8" ht="13.25" customHeight="1" thickTop="1" x14ac:dyDescent="0.35">
      <c r="H453" s="28" t="s">
        <v>50</v>
      </c>
    </row>
    <row r="454" spans="1:8" ht="13.25" customHeight="1" x14ac:dyDescent="0.35"/>
    <row r="455" spans="1:8" ht="13.25" customHeight="1" x14ac:dyDescent="0.35"/>
    <row r="456" spans="1:8" ht="13.25" customHeight="1" x14ac:dyDescent="0.35"/>
    <row r="457" spans="1:8" ht="13.25" customHeight="1" x14ac:dyDescent="0.35"/>
    <row r="458" spans="1:8" ht="13.25" customHeight="1" x14ac:dyDescent="0.35"/>
    <row r="459" spans="1:8" ht="13.25" customHeight="1" x14ac:dyDescent="0.35"/>
    <row r="460" spans="1:8" ht="13.25" customHeight="1" x14ac:dyDescent="0.35"/>
    <row r="461" spans="1:8" ht="13.25" customHeight="1" x14ac:dyDescent="0.35"/>
    <row r="462" spans="1:8" ht="13.25" customHeight="1" x14ac:dyDescent="0.35"/>
    <row r="463" spans="1:8" ht="13.25" customHeight="1" x14ac:dyDescent="0.35"/>
    <row r="464" spans="1:8" ht="13.25" customHeight="1" x14ac:dyDescent="0.35"/>
    <row r="465" ht="13.25" customHeight="1" x14ac:dyDescent="0.35"/>
    <row r="466" ht="13.25" customHeight="1" x14ac:dyDescent="0.35"/>
    <row r="467" ht="13.25" customHeight="1" x14ac:dyDescent="0.35"/>
    <row r="468" ht="13.25" customHeight="1" x14ac:dyDescent="0.35"/>
    <row r="469" ht="13.25" customHeight="1" x14ac:dyDescent="0.35"/>
    <row r="470" ht="13.25" customHeight="1" x14ac:dyDescent="0.35"/>
    <row r="471" ht="13.25" customHeight="1" x14ac:dyDescent="0.35"/>
    <row r="472" ht="13.25" customHeight="1" x14ac:dyDescent="0.35"/>
    <row r="473" ht="13.25" customHeight="1" x14ac:dyDescent="0.35"/>
    <row r="474" ht="13.25" customHeight="1" x14ac:dyDescent="0.35"/>
    <row r="475" ht="13.25" customHeight="1" x14ac:dyDescent="0.35"/>
    <row r="476" ht="13.25" customHeight="1" x14ac:dyDescent="0.35"/>
    <row r="477" ht="13.25" customHeight="1" x14ac:dyDescent="0.35"/>
    <row r="478" ht="13.25" customHeight="1" x14ac:dyDescent="0.35"/>
    <row r="479" ht="13.25" customHeight="1" x14ac:dyDescent="0.35"/>
    <row r="480" ht="13.25" customHeight="1" x14ac:dyDescent="0.35"/>
    <row r="481" ht="13.25" customHeight="1" x14ac:dyDescent="0.35"/>
    <row r="482" ht="13.25" customHeight="1" x14ac:dyDescent="0.35"/>
    <row r="483" ht="13.25" customHeight="1" x14ac:dyDescent="0.35"/>
    <row r="484" ht="13.25" customHeight="1" x14ac:dyDescent="0.35"/>
    <row r="485" ht="13.25" customHeight="1" x14ac:dyDescent="0.35"/>
    <row r="486" ht="13.25" customHeight="1" x14ac:dyDescent="0.35"/>
    <row r="487" ht="13.25" customHeight="1" x14ac:dyDescent="0.35"/>
    <row r="488" ht="13.25" customHeight="1" x14ac:dyDescent="0.35"/>
    <row r="489" ht="13.25" customHeight="1" x14ac:dyDescent="0.35"/>
    <row r="490" ht="13.25" customHeight="1" x14ac:dyDescent="0.35"/>
    <row r="491" ht="13.25" customHeight="1" x14ac:dyDescent="0.35"/>
    <row r="492" ht="13.25" customHeight="1" x14ac:dyDescent="0.35"/>
    <row r="493" ht="13.25" customHeight="1" x14ac:dyDescent="0.35"/>
    <row r="494" ht="13.25" customHeight="1" x14ac:dyDescent="0.35"/>
    <row r="495" ht="13.25" customHeight="1" x14ac:dyDescent="0.35"/>
    <row r="496" ht="13.25" customHeight="1" x14ac:dyDescent="0.35"/>
    <row r="497" ht="13.25" customHeight="1" x14ac:dyDescent="0.35"/>
    <row r="498" ht="13.25" customHeight="1" x14ac:dyDescent="0.35"/>
    <row r="499" ht="13.25" customHeight="1" x14ac:dyDescent="0.35"/>
    <row r="500" ht="13.25" customHeight="1" x14ac:dyDescent="0.35"/>
    <row r="501" ht="13.25" customHeight="1" x14ac:dyDescent="0.35"/>
    <row r="502" ht="13.25" customHeight="1" x14ac:dyDescent="0.35"/>
    <row r="503" ht="13.25" customHeight="1" x14ac:dyDescent="0.35"/>
    <row r="504" ht="13.25" customHeight="1" x14ac:dyDescent="0.35"/>
    <row r="505" ht="13.25" customHeight="1" x14ac:dyDescent="0.35"/>
    <row r="506" ht="13.25" customHeight="1" x14ac:dyDescent="0.35"/>
    <row r="507" ht="13.25" customHeight="1" x14ac:dyDescent="0.35"/>
    <row r="508" ht="13.25" customHeight="1" x14ac:dyDescent="0.35"/>
    <row r="509" ht="13.25" customHeight="1" x14ac:dyDescent="0.35"/>
    <row r="510" ht="13.25" customHeight="1" x14ac:dyDescent="0.35"/>
    <row r="511" ht="13.25" customHeight="1" x14ac:dyDescent="0.35"/>
    <row r="512" ht="13.25" customHeight="1" x14ac:dyDescent="0.35"/>
    <row r="513" ht="13.25" customHeight="1" x14ac:dyDescent="0.35"/>
    <row r="514" ht="13.25" customHeight="1" x14ac:dyDescent="0.35"/>
    <row r="515" ht="13.25" customHeight="1" x14ac:dyDescent="0.35"/>
    <row r="516" ht="13.25" customHeight="1" x14ac:dyDescent="0.35"/>
    <row r="517" ht="13.25" customHeight="1" x14ac:dyDescent="0.35"/>
    <row r="518" ht="13.25" customHeight="1" x14ac:dyDescent="0.35"/>
    <row r="519" ht="13.25" customHeight="1" x14ac:dyDescent="0.35"/>
    <row r="520" ht="13.25" customHeight="1" x14ac:dyDescent="0.35"/>
    <row r="521" ht="13.25" customHeight="1" x14ac:dyDescent="0.35"/>
    <row r="522" ht="13.25" customHeight="1" x14ac:dyDescent="0.35"/>
    <row r="523" ht="13.25" customHeight="1" x14ac:dyDescent="0.35"/>
    <row r="524" ht="13.25" customHeight="1" x14ac:dyDescent="0.35"/>
    <row r="525" ht="13.25" customHeight="1" x14ac:dyDescent="0.35"/>
    <row r="526" ht="13.25" customHeight="1" x14ac:dyDescent="0.35"/>
    <row r="527" ht="13.25" customHeight="1" x14ac:dyDescent="0.35"/>
    <row r="528" ht="13.25" customHeight="1" x14ac:dyDescent="0.35"/>
    <row r="529" ht="13.25" customHeight="1" x14ac:dyDescent="0.35"/>
    <row r="530" ht="13.25" customHeight="1" x14ac:dyDescent="0.35"/>
    <row r="531" ht="13.25" customHeight="1" x14ac:dyDescent="0.35"/>
    <row r="532" ht="13.25" customHeight="1" x14ac:dyDescent="0.35"/>
    <row r="533" ht="13.25" customHeight="1" x14ac:dyDescent="0.35"/>
    <row r="534" ht="13.25" customHeight="1" x14ac:dyDescent="0.35"/>
    <row r="535" ht="13.25" customHeight="1" x14ac:dyDescent="0.35"/>
    <row r="536" ht="13.25" customHeight="1" x14ac:dyDescent="0.35"/>
    <row r="537" ht="13.25" customHeight="1" x14ac:dyDescent="0.35"/>
    <row r="538" ht="13.25" customHeight="1" x14ac:dyDescent="0.35"/>
    <row r="539" ht="13.25" customHeight="1" x14ac:dyDescent="0.35"/>
    <row r="540" ht="13.25" customHeight="1" x14ac:dyDescent="0.35"/>
    <row r="541" ht="13.25" customHeight="1" x14ac:dyDescent="0.35"/>
    <row r="542" ht="13.25" customHeight="1" x14ac:dyDescent="0.35"/>
    <row r="543" ht="13.25" customHeight="1" x14ac:dyDescent="0.35"/>
    <row r="544" ht="13.25" customHeight="1" x14ac:dyDescent="0.35"/>
    <row r="545" ht="13.25" customHeight="1" x14ac:dyDescent="0.35"/>
    <row r="546" ht="13.25" customHeight="1" x14ac:dyDescent="0.35"/>
    <row r="547" ht="13.25" customHeight="1" x14ac:dyDescent="0.35"/>
    <row r="548" ht="13.25" customHeight="1" x14ac:dyDescent="0.35"/>
    <row r="549" ht="13.25" customHeight="1" x14ac:dyDescent="0.35"/>
    <row r="550" ht="13.25" customHeight="1" x14ac:dyDescent="0.35"/>
    <row r="551" ht="13.25" customHeight="1" x14ac:dyDescent="0.35"/>
    <row r="552" ht="13.25" customHeight="1" x14ac:dyDescent="0.35"/>
    <row r="553" ht="13.25" customHeight="1" x14ac:dyDescent="0.35"/>
    <row r="554" ht="13.25" customHeight="1" x14ac:dyDescent="0.35"/>
    <row r="555" ht="13.25" customHeight="1" x14ac:dyDescent="0.35"/>
    <row r="556" ht="13.25" customHeight="1" x14ac:dyDescent="0.35"/>
    <row r="557" ht="13.25" customHeight="1" x14ac:dyDescent="0.35"/>
    <row r="558" ht="13.25" customHeight="1" x14ac:dyDescent="0.35"/>
    <row r="559" ht="13.25" customHeight="1" x14ac:dyDescent="0.35"/>
    <row r="560" ht="13.25" customHeight="1" x14ac:dyDescent="0.35"/>
    <row r="561" ht="13.25" customHeight="1" x14ac:dyDescent="0.35"/>
    <row r="562" ht="13.25" customHeight="1" x14ac:dyDescent="0.35"/>
    <row r="563" ht="13.25" customHeight="1" x14ac:dyDescent="0.35"/>
    <row r="564" ht="13.25" customHeight="1" x14ac:dyDescent="0.35"/>
    <row r="565" ht="13.25" customHeight="1" x14ac:dyDescent="0.35"/>
    <row r="566" ht="13.25" customHeight="1" x14ac:dyDescent="0.35"/>
    <row r="567" ht="13.25" customHeight="1" x14ac:dyDescent="0.35"/>
    <row r="568" ht="13.25" customHeight="1" x14ac:dyDescent="0.35"/>
    <row r="569" ht="13.25" customHeight="1" x14ac:dyDescent="0.35"/>
    <row r="570" ht="13.25" customHeight="1" x14ac:dyDescent="0.35"/>
    <row r="571" ht="13.25" customHeight="1" x14ac:dyDescent="0.35"/>
    <row r="572" ht="13.25" customHeight="1" x14ac:dyDescent="0.35"/>
    <row r="573" ht="13.25" customHeight="1" x14ac:dyDescent="0.35"/>
    <row r="574" ht="13.25" customHeight="1" x14ac:dyDescent="0.35"/>
    <row r="575" ht="13.25" customHeight="1" x14ac:dyDescent="0.35"/>
    <row r="576" ht="13.25" customHeight="1" x14ac:dyDescent="0.35"/>
    <row r="577" ht="13.25" customHeight="1" x14ac:dyDescent="0.35"/>
    <row r="578" ht="13.25" customHeight="1" x14ac:dyDescent="0.35"/>
    <row r="579" ht="13.25" customHeight="1" x14ac:dyDescent="0.35"/>
    <row r="580" ht="13.25" customHeight="1" x14ac:dyDescent="0.35"/>
    <row r="581" ht="13.25" customHeight="1" x14ac:dyDescent="0.35"/>
    <row r="582" ht="13.25" customHeight="1" x14ac:dyDescent="0.35"/>
    <row r="583" ht="13.25" customHeight="1" x14ac:dyDescent="0.35"/>
    <row r="584" ht="13.25" customHeight="1" x14ac:dyDescent="0.35"/>
    <row r="585" ht="13.25" customHeight="1" x14ac:dyDescent="0.35"/>
    <row r="586" ht="13.25" customHeight="1" x14ac:dyDescent="0.35"/>
    <row r="587" ht="13.25" customHeight="1" x14ac:dyDescent="0.35"/>
    <row r="588" ht="13.25" customHeight="1" x14ac:dyDescent="0.35"/>
    <row r="589" ht="13.25" customHeight="1" x14ac:dyDescent="0.35"/>
    <row r="590" ht="13.25" customHeight="1" x14ac:dyDescent="0.35"/>
    <row r="591" ht="13.25" customHeight="1" x14ac:dyDescent="0.35"/>
    <row r="592" ht="13.25" customHeight="1" x14ac:dyDescent="0.35"/>
    <row r="593" ht="13.25" customHeight="1" x14ac:dyDescent="0.35"/>
    <row r="594" ht="13.25" customHeight="1" x14ac:dyDescent="0.35"/>
    <row r="595" ht="13.25" customHeight="1" x14ac:dyDescent="0.35"/>
    <row r="596" ht="13.25" customHeight="1" x14ac:dyDescent="0.35"/>
    <row r="597" ht="13.25" customHeight="1" x14ac:dyDescent="0.35"/>
    <row r="598" ht="13.25" customHeight="1" x14ac:dyDescent="0.35"/>
    <row r="599" ht="13.25" customHeight="1" x14ac:dyDescent="0.35"/>
    <row r="600" ht="13.25" customHeight="1" x14ac:dyDescent="0.35"/>
    <row r="601" ht="13.25" customHeight="1" x14ac:dyDescent="0.35"/>
    <row r="602" ht="13.25" customHeight="1" x14ac:dyDescent="0.35"/>
    <row r="603" ht="13.25" customHeight="1" x14ac:dyDescent="0.35"/>
    <row r="604" ht="13.25" customHeight="1" x14ac:dyDescent="0.35"/>
    <row r="605" ht="13.25" customHeight="1" x14ac:dyDescent="0.35"/>
    <row r="606" ht="13.25" customHeight="1" x14ac:dyDescent="0.35"/>
    <row r="607" ht="13.25" customHeight="1" x14ac:dyDescent="0.35"/>
    <row r="608" ht="13.25" customHeight="1" x14ac:dyDescent="0.35"/>
    <row r="609" ht="13.25" customHeight="1" x14ac:dyDescent="0.35"/>
    <row r="610" ht="13.25" customHeight="1" x14ac:dyDescent="0.35"/>
    <row r="611" ht="13.25" customHeight="1" x14ac:dyDescent="0.35"/>
    <row r="612" ht="13.25" customHeight="1" x14ac:dyDescent="0.35"/>
    <row r="613" ht="13.25" customHeight="1" x14ac:dyDescent="0.35"/>
    <row r="614" ht="13.25" customHeight="1" x14ac:dyDescent="0.35"/>
    <row r="615" ht="13.25" customHeight="1" x14ac:dyDescent="0.35"/>
    <row r="616" ht="13.25" customHeight="1" x14ac:dyDescent="0.35"/>
    <row r="617" ht="13.25" customHeight="1" x14ac:dyDescent="0.35"/>
    <row r="618" ht="13.25" customHeight="1" x14ac:dyDescent="0.35"/>
    <row r="619" ht="13.25" customHeight="1" x14ac:dyDescent="0.35"/>
    <row r="620" ht="13.25" customHeight="1" x14ac:dyDescent="0.35"/>
    <row r="621" ht="13.25" customHeight="1" x14ac:dyDescent="0.35"/>
    <row r="622" ht="13.25" customHeight="1" x14ac:dyDescent="0.35"/>
    <row r="623" ht="13.25" customHeight="1" x14ac:dyDescent="0.35"/>
    <row r="624" ht="13.25" customHeight="1" x14ac:dyDescent="0.35"/>
    <row r="625" ht="13.25" customHeight="1" x14ac:dyDescent="0.35"/>
    <row r="626" ht="13.25" customHeight="1" x14ac:dyDescent="0.35"/>
    <row r="627" ht="13.25" customHeight="1" x14ac:dyDescent="0.35"/>
    <row r="628" ht="13.25" customHeight="1" x14ac:dyDescent="0.35"/>
    <row r="629" ht="13.25" customHeight="1" x14ac:dyDescent="0.35"/>
    <row r="630" ht="13.25" customHeight="1" x14ac:dyDescent="0.35"/>
    <row r="631" ht="13.25" customHeight="1" x14ac:dyDescent="0.35"/>
    <row r="632" ht="13.25" customHeight="1" x14ac:dyDescent="0.35"/>
    <row r="633" ht="13.25" customHeight="1" x14ac:dyDescent="0.35"/>
    <row r="634" ht="13.25" customHeight="1" x14ac:dyDescent="0.35"/>
    <row r="635" ht="13.25" customHeight="1" x14ac:dyDescent="0.35"/>
    <row r="636" ht="13.25" customHeight="1" x14ac:dyDescent="0.35"/>
    <row r="637" ht="13.25" customHeight="1" x14ac:dyDescent="0.35"/>
    <row r="638" ht="13.25" customHeight="1" x14ac:dyDescent="0.35"/>
    <row r="639" ht="13.25" customHeight="1" x14ac:dyDescent="0.35"/>
    <row r="640" ht="13.25" customHeight="1" x14ac:dyDescent="0.35"/>
    <row r="641" ht="13.25" customHeight="1" x14ac:dyDescent="0.35"/>
    <row r="642" ht="13.25" customHeight="1" x14ac:dyDescent="0.35"/>
    <row r="643" ht="13.25" customHeight="1" x14ac:dyDescent="0.35"/>
    <row r="644" ht="13.25" customHeight="1" x14ac:dyDescent="0.35"/>
    <row r="645" ht="13.25" customHeight="1" x14ac:dyDescent="0.35"/>
    <row r="646" ht="13.25" customHeight="1" x14ac:dyDescent="0.35"/>
    <row r="647" ht="13.25" customHeight="1" x14ac:dyDescent="0.35"/>
    <row r="648" ht="13.25" customHeight="1" x14ac:dyDescent="0.35"/>
    <row r="649" ht="13.25" customHeight="1" x14ac:dyDescent="0.35"/>
    <row r="650" ht="13.25" customHeight="1" x14ac:dyDescent="0.35"/>
    <row r="651" ht="13.25" customHeight="1" x14ac:dyDescent="0.35"/>
    <row r="652" ht="13.25" customHeight="1" x14ac:dyDescent="0.35"/>
    <row r="653" ht="13.25" customHeight="1" x14ac:dyDescent="0.35"/>
    <row r="654" ht="13.25" customHeight="1" x14ac:dyDescent="0.35"/>
    <row r="655" ht="13.25" customHeight="1" x14ac:dyDescent="0.35"/>
    <row r="656" ht="13.25" customHeight="1" x14ac:dyDescent="0.35"/>
    <row r="657" ht="13.25" customHeight="1" x14ac:dyDescent="0.35"/>
    <row r="658" ht="13.25" customHeight="1" x14ac:dyDescent="0.35"/>
    <row r="659" ht="13.25" customHeight="1" x14ac:dyDescent="0.35"/>
    <row r="660" ht="13.25" customHeight="1" x14ac:dyDescent="0.35"/>
    <row r="661" ht="13.25" customHeight="1" x14ac:dyDescent="0.35"/>
    <row r="662" ht="13.25" customHeight="1" x14ac:dyDescent="0.35"/>
    <row r="663" ht="13.25" customHeight="1" x14ac:dyDescent="0.35"/>
    <row r="664" ht="13.25" customHeight="1" x14ac:dyDescent="0.35"/>
    <row r="665" ht="13.25" customHeight="1" x14ac:dyDescent="0.35"/>
    <row r="666" ht="13.25" customHeight="1" x14ac:dyDescent="0.35"/>
    <row r="667" ht="13.25" customHeight="1" x14ac:dyDescent="0.35"/>
    <row r="668" ht="13.25" customHeight="1" x14ac:dyDescent="0.35"/>
    <row r="669" ht="13.25" customHeight="1" x14ac:dyDescent="0.35"/>
    <row r="670" ht="13.25" customHeight="1" x14ac:dyDescent="0.35"/>
    <row r="671" ht="13.25" customHeight="1" x14ac:dyDescent="0.35"/>
    <row r="672" ht="13.25" customHeight="1" x14ac:dyDescent="0.35"/>
    <row r="673" ht="13.25" customHeight="1" x14ac:dyDescent="0.35"/>
  </sheetData>
  <mergeCells count="3">
    <mergeCell ref="C54:D54"/>
    <mergeCell ref="C55:D55"/>
    <mergeCell ref="C36:E36"/>
  </mergeCells>
  <phoneticPr fontId="0" type="noConversion"/>
  <printOptions headings="1"/>
  <pageMargins left="0.7" right="0.7" top="0.75" bottom="0.75" header="0.3" footer="0.3"/>
  <pageSetup scale="7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CH05MODEL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5 UHFM 7TH EDITION</dc:title>
  <dc:subject>Model</dc:subject>
  <dc:creator>Louis C. Gapenski and George H. Pink</dc:creator>
  <cp:lastModifiedBy>Lenovo User</cp:lastModifiedBy>
  <cp:lastPrinted>2015-02-19T03:34:52Z</cp:lastPrinted>
  <dcterms:created xsi:type="dcterms:W3CDTF">1999-08-15T18:50:44Z</dcterms:created>
  <dcterms:modified xsi:type="dcterms:W3CDTF">2019-07-14T13:07:31Z</dcterms:modified>
</cp:coreProperties>
</file>